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2" documentId="13_ncr:1_{719D53B0-D931-44F5-9BE4-7A65AAD07A01}" xr6:coauthVersionLast="47" xr6:coauthVersionMax="47" xr10:uidLastSave="{6D02915E-EC96-4B6C-A1D5-4DEDAD4E1698}"/>
  <bookViews>
    <workbookView xWindow="5025" yWindow="3360" windowWidth="21600" windowHeight="12120" tabRatio="597" xr2:uid="{00000000-000D-0000-FFFF-FFFF00000000}"/>
  </bookViews>
  <sheets>
    <sheet name="Singola gestione_servizi resi" sheetId="10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0" l="1"/>
  <c r="G8" i="10"/>
  <c r="G7" i="10"/>
</calcChain>
</file>

<file path=xl/sharedStrings.xml><?xml version="1.0" encoding="utf-8"?>
<sst xmlns="http://schemas.openxmlformats.org/spreadsheetml/2006/main" count="29" uniqueCount="21">
  <si>
    <t>Macrosettore</t>
  </si>
  <si>
    <t>Parametro</t>
  </si>
  <si>
    <t>Descrizione</t>
  </si>
  <si>
    <t>Unità di misura</t>
  </si>
  <si>
    <t>Valore 2022</t>
  </si>
  <si>
    <t>DENOMINAZIONE GESTORE</t>
  </si>
  <si>
    <t>AMMINISTRAZIONE/SINGOLA GESTIONE</t>
  </si>
  <si>
    <t>SERVIZI</t>
  </si>
  <si>
    <t>Dove lo trovo?</t>
  </si>
  <si>
    <t>n°</t>
  </si>
  <si>
    <t>Pianificato</t>
  </si>
  <si>
    <t>Programmato</t>
  </si>
  <si>
    <t>Eseguito</t>
  </si>
  <si>
    <t>Servizi di raccolta e trasporto DIFFERENZIATA</t>
  </si>
  <si>
    <t>Servizi di raccolta e trasporto INDIFFERENZIATA</t>
  </si>
  <si>
    <t>Servizi di raccolta e trasporto SPAZZAMENTO E LAVAGGIO STRADE</t>
  </si>
  <si>
    <t xml:space="preserve">numero servizi </t>
  </si>
  <si>
    <t>Valore 2025</t>
  </si>
  <si>
    <t>Rendicontazioni PAAC</t>
  </si>
  <si>
    <t>ERSU SPA</t>
  </si>
  <si>
    <t>COMUNE DI MONTIGNOSO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</si>
</sst>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b/>
      <sz val="11"/>
      <color theme="1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i/>
      <sz val="11"/>
      <color theme="1"/>
      <name val="Microsoft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5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2" fillId="5" borderId="4" xfId="0" applyFont="1" applyFill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/>
    </xf>
    <xf numFmtId="0" fontId="4" fillId="4" borderId="1" xfId="0" applyFont="1" applyFill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7" fillId="0" borderId="5" xfId="0" applyFont="1" applyBorder="1" applyAlignment="1">
      <alignment horizontal="left" vertical="center" wrapText="1"/>
    </xf>
    <xf numFmtId="0" fontId="4" fillId="0" borderId="0" xfId="0" applyFont="1" applyAlignment="1">
      <alignment vertical="center" textRotation="90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 textRotation="90"/>
    </xf>
    <xf numFmtId="0" fontId="4" fillId="4" borderId="13" xfId="0" applyFont="1" applyFill="1" applyBorder="1" applyAlignment="1">
      <alignment horizontal="center" vertical="center" textRotation="90"/>
    </xf>
    <xf numFmtId="0" fontId="4" fillId="4" borderId="14" xfId="0" applyFont="1" applyFill="1" applyBorder="1" applyAlignment="1">
      <alignment horizontal="center" vertical="center" textRotation="90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../../../CLAUDIA%202025/VERSILIA/PAAC%202025/MONTIGNOSO/Allegato%201%20-%20PAAC%202025%20MONTIGNOSO%20-rev.%20pot.verde.xlsx" TargetMode="External"/><Relationship Id="rId2" Type="http://schemas.openxmlformats.org/officeDocument/2006/relationships/externalLinkPath" Target="file:///Y:\CLAUDIA%202025\VERSILIA\PAAC%202025\MONTIGNOSO\Allegato%201%20-%20PAAC%202025%20MONTIGNOSO%20-rev.%20pot.verde.xlsx" TargetMode="External"/><Relationship Id="rId1" Type="http://schemas.openxmlformats.org/officeDocument/2006/relationships/externalLinkPath" Target="/CLAUDIA%202025/VERSILIA/PAAC%202025/MONTIGNOSO/Allegato%201%20-%20PAAC%202025%20MONTIGNOSO%20-rev.%20pot.verd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CRD-CRT-CSL"/>
      <sheetName val="CTS-CTR Smaltimenti"/>
    </sheetNames>
    <sheetDataSet>
      <sheetData sheetId="0">
        <row r="8">
          <cell r="G8">
            <v>52</v>
          </cell>
        </row>
        <row r="9">
          <cell r="G9">
            <v>26</v>
          </cell>
        </row>
        <row r="10">
          <cell r="G10">
            <v>52</v>
          </cell>
        </row>
        <row r="11">
          <cell r="G11">
            <v>26</v>
          </cell>
        </row>
        <row r="12">
          <cell r="G12">
            <v>52</v>
          </cell>
        </row>
        <row r="13">
          <cell r="G13">
            <v>157</v>
          </cell>
        </row>
        <row r="14">
          <cell r="G14">
            <v>119</v>
          </cell>
        </row>
        <row r="15">
          <cell r="G15">
            <v>60</v>
          </cell>
        </row>
        <row r="16">
          <cell r="G16">
            <v>82</v>
          </cell>
        </row>
        <row r="17">
          <cell r="G17">
            <v>119</v>
          </cell>
        </row>
        <row r="18">
          <cell r="G18">
            <v>156</v>
          </cell>
        </row>
        <row r="19">
          <cell r="G19">
            <v>52</v>
          </cell>
        </row>
        <row r="20">
          <cell r="G20">
            <v>24</v>
          </cell>
        </row>
        <row r="21">
          <cell r="G21">
            <v>100</v>
          </cell>
        </row>
        <row r="22">
          <cell r="G22">
            <v>21</v>
          </cell>
        </row>
        <row r="23">
          <cell r="G23">
            <v>52</v>
          </cell>
        </row>
        <row r="24">
          <cell r="G24">
            <v>335</v>
          </cell>
        </row>
        <row r="25">
          <cell r="G25">
            <v>86</v>
          </cell>
        </row>
        <row r="26">
          <cell r="G26">
            <v>18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1FF03-2560-464A-8D7A-6D408C4E2C08}">
  <sheetPr>
    <pageSetUpPr fitToPage="1"/>
  </sheetPr>
  <dimension ref="A1:H11"/>
  <sheetViews>
    <sheetView tabSelected="1" zoomScale="80" zoomScaleNormal="80" workbookViewId="0">
      <selection activeCell="D6" sqref="D6"/>
    </sheetView>
  </sheetViews>
  <sheetFormatPr defaultRowHeight="15" x14ac:dyDescent="0.25"/>
  <cols>
    <col min="1" max="1" width="14.7109375" style="1" bestFit="1" customWidth="1"/>
    <col min="2" max="2" width="110.7109375" style="1" customWidth="1"/>
    <col min="3" max="3" width="27" style="2" customWidth="1"/>
    <col min="4" max="4" width="20.42578125" style="1" customWidth="1"/>
    <col min="5" max="6" width="15.85546875" style="1" hidden="1" customWidth="1"/>
    <col min="7" max="7" width="15.85546875" style="1" customWidth="1"/>
    <col min="8" max="8" width="24.85546875" style="1" bestFit="1" customWidth="1"/>
  </cols>
  <sheetData>
    <row r="1" spans="1:8" ht="15.75" thickBot="1" x14ac:dyDescent="0.3">
      <c r="A1" s="29"/>
      <c r="B1" s="11" t="s">
        <v>5</v>
      </c>
      <c r="C1" s="24" t="s">
        <v>19</v>
      </c>
      <c r="D1" s="26"/>
      <c r="E1" s="27"/>
      <c r="F1" s="27"/>
      <c r="G1" s="27"/>
      <c r="H1" s="28"/>
    </row>
    <row r="2" spans="1:8" ht="28.5" customHeight="1" thickBot="1" x14ac:dyDescent="0.3">
      <c r="A2" s="30"/>
      <c r="B2" s="11" t="s">
        <v>6</v>
      </c>
      <c r="C2" s="4" t="s">
        <v>20</v>
      </c>
      <c r="D2" s="26"/>
      <c r="E2" s="27"/>
      <c r="F2" s="27"/>
      <c r="G2" s="27"/>
      <c r="H2" s="28"/>
    </row>
    <row r="3" spans="1:8" ht="15.75" thickBot="1" x14ac:dyDescent="0.3">
      <c r="A3" s="3"/>
      <c r="B3" s="3"/>
      <c r="C3" s="4"/>
      <c r="D3" s="6"/>
      <c r="E3" s="5"/>
      <c r="F3" s="5"/>
      <c r="G3" s="5"/>
      <c r="H3" s="5"/>
    </row>
    <row r="4" spans="1:8" ht="15.75" thickBot="1" x14ac:dyDescent="0.3">
      <c r="A4" s="34" t="s">
        <v>0</v>
      </c>
      <c r="B4" s="34" t="s">
        <v>1</v>
      </c>
      <c r="C4" s="37" t="s">
        <v>2</v>
      </c>
      <c r="D4" s="34" t="s">
        <v>3</v>
      </c>
      <c r="E4" s="7" t="s">
        <v>4</v>
      </c>
      <c r="F4" s="7" t="s">
        <v>4</v>
      </c>
      <c r="G4" s="7" t="s">
        <v>17</v>
      </c>
      <c r="H4" s="34" t="s">
        <v>8</v>
      </c>
    </row>
    <row r="5" spans="1:8" ht="15.75" thickBot="1" x14ac:dyDescent="0.3">
      <c r="A5" s="36"/>
      <c r="B5" s="35"/>
      <c r="C5" s="38"/>
      <c r="D5" s="35"/>
      <c r="E5" s="17" t="s">
        <v>10</v>
      </c>
      <c r="F5" s="17" t="s">
        <v>11</v>
      </c>
      <c r="G5" s="17" t="s">
        <v>12</v>
      </c>
      <c r="H5" s="35"/>
    </row>
    <row r="6" spans="1:8" ht="54" customHeight="1" thickBot="1" x14ac:dyDescent="0.3">
      <c r="A6" s="31" t="s">
        <v>7</v>
      </c>
      <c r="B6" s="21" t="s">
        <v>7</v>
      </c>
      <c r="C6" s="9"/>
      <c r="D6" s="10"/>
      <c r="E6" s="8"/>
      <c r="F6" s="8"/>
      <c r="G6" s="8"/>
      <c r="H6" s="5"/>
    </row>
    <row r="7" spans="1:8" ht="15.75" thickBot="1" x14ac:dyDescent="0.3">
      <c r="A7" s="32"/>
      <c r="B7" s="22" t="s">
        <v>14</v>
      </c>
      <c r="C7" s="13" t="s">
        <v>16</v>
      </c>
      <c r="D7" s="15" t="s">
        <v>9</v>
      </c>
      <c r="E7" s="14"/>
      <c r="F7" s="14"/>
      <c r="G7" s="14">
        <f>+'[1]CRD-CRT-CSL'!$G$8+'[1]CRD-CRT-CSL'!$G$14+'[1]CRD-CRT-CSL'!$G$19</f>
        <v>223</v>
      </c>
      <c r="H7" s="12" t="s">
        <v>18</v>
      </c>
    </row>
    <row r="8" spans="1:8" ht="15.75" thickBot="1" x14ac:dyDescent="0.3">
      <c r="A8" s="32"/>
      <c r="B8" s="22" t="s">
        <v>13</v>
      </c>
      <c r="C8" s="13" t="s">
        <v>16</v>
      </c>
      <c r="D8" s="15" t="s">
        <v>9</v>
      </c>
      <c r="E8" s="14"/>
      <c r="F8" s="14"/>
      <c r="G8" s="14">
        <f>+'[1]CRD-CRT-CSL'!$G$9+'[1]CRD-CRT-CSL'!$G$10+'[1]CRD-CRT-CSL'!$G$11+'[1]CRD-CRT-CSL'!$G$12+'[1]CRD-CRT-CSL'!$G$13+'[1]CRD-CRT-CSL'!$G$15+'[1]CRD-CRT-CSL'!$G$16+'[1]CRD-CRT-CSL'!$G$17+'[1]CRD-CRT-CSL'!$G$18+'[1]CRD-CRT-CSL'!$G$20+'[1]CRD-CRT-CSL'!$G$21+'[1]CRD-CRT-CSL'!$G$22</f>
        <v>875</v>
      </c>
      <c r="H8" s="12" t="s">
        <v>18</v>
      </c>
    </row>
    <row r="9" spans="1:8" ht="15.75" thickBot="1" x14ac:dyDescent="0.3">
      <c r="A9" s="33"/>
      <c r="B9" s="23" t="s">
        <v>15</v>
      </c>
      <c r="C9" s="16" t="s">
        <v>16</v>
      </c>
      <c r="D9" s="19" t="s">
        <v>9</v>
      </c>
      <c r="E9" s="18"/>
      <c r="F9" s="18"/>
      <c r="G9" s="20">
        <f>+'[1]CRD-CRT-CSL'!$G$23+'[1]CRD-CRT-CSL'!$G$24+'[1]CRD-CRT-CSL'!$G$25+'[1]CRD-CRT-CSL'!$G$26</f>
        <v>491</v>
      </c>
      <c r="H9" s="12" t="s">
        <v>18</v>
      </c>
    </row>
    <row r="10" spans="1:8" x14ac:dyDescent="0.25">
      <c r="A10" s="25"/>
    </row>
    <row r="11" spans="1:8" x14ac:dyDescent="0.25">
      <c r="A11" s="25"/>
    </row>
  </sheetData>
  <mergeCells count="9">
    <mergeCell ref="A6:A9"/>
    <mergeCell ref="H4:H5"/>
    <mergeCell ref="D2:H2"/>
    <mergeCell ref="A1:A2"/>
    <mergeCell ref="D1:H1"/>
    <mergeCell ref="A4:A5"/>
    <mergeCell ref="B4:B5"/>
    <mergeCell ref="C4:C5"/>
    <mergeCell ref="D4:D5"/>
  </mergeCells>
  <pageMargins left="0.70866141732283472" right="0.70866141732283472" top="0.74803149606299213" bottom="0.74803149606299213" header="0.31496062992125984" footer="0.31496062992125984"/>
  <pageSetup paperSize="9" scale="3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gestione_servizi resi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2026-05-28T12:07:43Z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