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5E0F6135-91B3-4CE0-9A8F-4077D1A3EB28}" xr6:coauthVersionLast="47" xr6:coauthVersionMax="47" xr10:uidLastSave="{A23A19B2-5738-4220-B819-4749A4A4A78E}"/>
  <bookViews>
    <workbookView xWindow="5025" yWindow="3360" windowWidth="21600" windowHeight="12120" tabRatio="597" xr2:uid="{00000000-000D-0000-FFFF-FFFF00000000}"/>
  </bookViews>
  <sheets>
    <sheet name="Singola gestione_servizi resi" sheetId="10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0" l="1"/>
  <c r="G8" i="10"/>
  <c r="G7" i="10"/>
</calcChain>
</file>

<file path=xl/sharedStrings.xml><?xml version="1.0" encoding="utf-8"?>
<sst xmlns="http://schemas.openxmlformats.org/spreadsheetml/2006/main" count="29" uniqueCount="21">
  <si>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</si>
  <si>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</si>
  <si>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</si>
  <si>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</si>
  <si>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</si>
  <si>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</si>
  <si>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</si>
  <si>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</si>
  <si>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</si>
  <si>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</si>
  <si>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</si>
  <si>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</si>
  <si>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</si>
  <si>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</si>
  <si>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</si>
  <si>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</si>
  <si>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</si>
  <si>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</si>
  <si>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</t>
  </si>
  <si>
    <t>ERSU SPA</t>
  </si>
  <si>
    <t>COMUNE DI MASSAROSA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</si>
</sst>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../../CLAUDIA%202025/VERSILIA/PAAC%202025/MASSAROSA/Allegato%201%20PAAC%202025%20MASSAROSA.xlsx" TargetMode="External"/><Relationship Id="rId2" Type="http://schemas.openxmlformats.org/officeDocument/2006/relationships/externalLinkPath" Target="file:///Y:\CLAUDIA%202025\VERSILIA\PAAC%202025\MASSAROSA\Allegato%201%20PAAC%202025%20MASSAROSA.xlsx" TargetMode="External"/><Relationship Id="rId1" Type="http://schemas.openxmlformats.org/officeDocument/2006/relationships/externalLinkPath" Target="/CLAUDIA%202025/VERSILIA/PAAC%202025/MASSAROSA/Allegato%201%20PAAC%202025%20MASSARO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SL-CRT-CRD"/>
      <sheetName val="CTS-CTR "/>
    </sheetNames>
    <sheetDataSet>
      <sheetData sheetId="0">
        <row r="7">
          <cell r="G7">
            <v>53</v>
          </cell>
        </row>
        <row r="8">
          <cell r="G8">
            <v>104</v>
          </cell>
        </row>
        <row r="9">
          <cell r="G9">
            <v>26</v>
          </cell>
        </row>
        <row r="10">
          <cell r="G10">
            <v>52</v>
          </cell>
        </row>
        <row r="11">
          <cell r="G11">
            <v>52</v>
          </cell>
        </row>
        <row r="12">
          <cell r="G12">
            <v>26</v>
          </cell>
        </row>
        <row r="13">
          <cell r="G13">
            <v>105</v>
          </cell>
        </row>
        <row r="14">
          <cell r="G14">
            <v>53</v>
          </cell>
        </row>
        <row r="15">
          <cell r="G15">
            <v>26</v>
          </cell>
        </row>
        <row r="16">
          <cell r="G16">
            <v>52</v>
          </cell>
        </row>
        <row r="17">
          <cell r="G17">
            <v>52</v>
          </cell>
        </row>
        <row r="18">
          <cell r="G18">
            <v>52</v>
          </cell>
        </row>
        <row r="19">
          <cell r="G19">
            <v>50</v>
          </cell>
        </row>
        <row r="20">
          <cell r="G20">
            <v>147</v>
          </cell>
        </row>
        <row r="21">
          <cell r="G21">
            <v>313</v>
          </cell>
        </row>
        <row r="22">
          <cell r="G22">
            <v>104</v>
          </cell>
        </row>
        <row r="23">
          <cell r="G23">
            <v>209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D15" sqref="D15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39.8554687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4" t="s">
        <v>19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4" t="s">
        <v>20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17</v>
      </c>
      <c r="H4" s="34" t="s">
        <v>8</v>
      </c>
    </row>
    <row r="5" spans="1:8" ht="15.75" thickBot="1" x14ac:dyDescent="0.3">
      <c r="A5" s="36"/>
      <c r="B5" s="35"/>
      <c r="C5" s="38"/>
      <c r="D5" s="35"/>
      <c r="E5" s="17" t="s">
        <v>10</v>
      </c>
      <c r="F5" s="17" t="s">
        <v>11</v>
      </c>
      <c r="G5" s="17" t="s">
        <v>12</v>
      </c>
      <c r="H5" s="35"/>
    </row>
    <row r="6" spans="1:8" ht="54" customHeight="1" thickBot="1" x14ac:dyDescent="0.3">
      <c r="A6" s="31" t="s">
        <v>7</v>
      </c>
      <c r="B6" s="21" t="s">
        <v>7</v>
      </c>
      <c r="C6" s="9"/>
      <c r="D6" s="10"/>
      <c r="E6" s="8"/>
      <c r="F6" s="8"/>
      <c r="G6" s="8"/>
      <c r="H6" s="5"/>
    </row>
    <row r="7" spans="1:8" ht="15.75" thickBot="1" x14ac:dyDescent="0.3">
      <c r="A7" s="32"/>
      <c r="B7" s="22" t="s">
        <v>14</v>
      </c>
      <c r="C7" s="13" t="s">
        <v>16</v>
      </c>
      <c r="D7" s="15" t="s">
        <v>9</v>
      </c>
      <c r="E7" s="14"/>
      <c r="F7" s="14"/>
      <c r="G7" s="14">
        <f>+'[1]CSL-CRT-CRD'!$G$7+'[1]CSL-CRT-CRD'!$G$13+'[1]CSL-CRT-CRD'!$G$18</f>
        <v>210</v>
      </c>
      <c r="H7" s="12" t="s">
        <v>18</v>
      </c>
    </row>
    <row r="8" spans="1:8" ht="15.75" thickBot="1" x14ac:dyDescent="0.3">
      <c r="A8" s="32"/>
      <c r="B8" s="22" t="s">
        <v>13</v>
      </c>
      <c r="C8" s="13" t="s">
        <v>16</v>
      </c>
      <c r="D8" s="15" t="s">
        <v>9</v>
      </c>
      <c r="E8" s="14"/>
      <c r="F8" s="14"/>
      <c r="G8" s="14">
        <f>+'[1]CSL-CRT-CRD'!$G$8+'[1]CSL-CRT-CRD'!$G$9+'[1]CSL-CRT-CRD'!$G$10+'[1]CSL-CRT-CRD'!$G$11+'[1]CSL-CRT-CRD'!$G$12+'[1]CSL-CRT-CRD'!$G$14+'[1]CSL-CRT-CRD'!$G$15+'[1]CSL-CRT-CRD'!$G$16+'[1]CSL-CRT-CRD'!$G$17+'[1]CSL-CRT-CRD'!$G$19+'[1]CSL-CRT-CRD'!$G$20</f>
        <v>640</v>
      </c>
      <c r="H8" s="12" t="s">
        <v>18</v>
      </c>
    </row>
    <row r="9" spans="1:8" ht="15.75" thickBot="1" x14ac:dyDescent="0.3">
      <c r="A9" s="33"/>
      <c r="B9" s="23" t="s">
        <v>15</v>
      </c>
      <c r="C9" s="16" t="s">
        <v>16</v>
      </c>
      <c r="D9" s="19" t="s">
        <v>9</v>
      </c>
      <c r="E9" s="18"/>
      <c r="F9" s="18"/>
      <c r="G9" s="20">
        <f>+'[1]CSL-CRT-CRD'!$G$21+'[1]CSL-CRT-CRD'!$G$22+'[1]CSL-CRT-CRD'!$G$23</f>
        <v>626</v>
      </c>
      <c r="H9" s="12" t="s">
        <v>18</v>
      </c>
    </row>
    <row r="10" spans="1:8" x14ac:dyDescent="0.25">
      <c r="A10" s="25"/>
    </row>
    <row r="11" spans="1:8" x14ac:dyDescent="0.25">
      <c r="A11" s="25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2026-05-28T12:05:42Z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