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erver01\docserv\CERTIFICAZIONI\INTEGRAZIONE SISTEMI\2026 - DATI RELAZIONE T.ECON ANNUALE -2025\"/>
    </mc:Choice>
  </mc:AlternateContent>
  <xr:revisionPtr revIDLastSave="0" documentId="13_ncr:1_{4495F871-F159-48E1-A1D4-524F88F4B9C5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Singola gestione_rifiuti gestit" sheetId="8" r:id="rId1"/>
    <sheet name="Singola gestione_VARI COservizi" sheetId="9" r:id="rId2"/>
    <sheet name="Singola gestione_servizi resi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C33" i="9"/>
  <c r="E13" i="8" l="1"/>
  <c r="E12" i="8" s="1"/>
  <c r="E24" i="8"/>
</calcChain>
</file>

<file path=xl/sharedStrings.xml><?xml version="1.0" encoding="utf-8"?>
<sst xmlns="http://schemas.openxmlformats.org/spreadsheetml/2006/main" count="204" uniqueCount="103">
  <si>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</si>
  <si>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</si>
  <si>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</si>
  <si>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</si>
  <si>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</si>
  <si>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</si>
  <si>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</si>
  <si>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</si>
  <si>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</si>
  <si>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</si>
  <si>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</si>
  <si>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</si>
  <si>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</si>
  <si>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</si>
  <si>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Valore 2022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</si>
  <si>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</si>
  <si>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</si>
  <si>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</si>
  <si>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</si>
  <si>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</si>
  <si>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</si>
  <si>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</si>
  <si>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</si>
  <si>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Gestionale aziendale</t>
  </si>
  <si>
    <t>COMUNICAZIONE/SERVIZI</t>
  </si>
  <si>
    <t>SERVIZI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</si>
  <si>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</si>
  <si>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</si>
  <si>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</si>
  <si>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</si>
  <si>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</si>
  <si>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</si>
  <si>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</si>
  <si>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</si>
  <si>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</si>
  <si>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</si>
  <si>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</si>
  <si>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</si>
  <si>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</si>
  <si>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</si>
  <si>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</si>
  <si>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</si>
  <si>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</si>
  <si>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</si>
  <si>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</si>
  <si>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</si>
  <si>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</si>
  <si>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</si>
  <si>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</si>
  <si>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</si>
  <si>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</si>
  <si>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</si>
  <si>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</si>
  <si>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</si>
  <si>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</si>
  <si>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</si>
  <si>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n°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</si>
  <si>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</si>
  <si>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</si>
  <si>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</si>
  <si>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</si>
  <si>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</si>
  <si>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</si>
  <si>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</si>
  <si>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</si>
  <si>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</si>
  <si>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</si>
  <si>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</si>
  <si>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</si>
  <si>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</si>
  <si>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</si>
  <si>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Numero totale di segnalazioni ricevute per abbandono di rifiuti</t>
  </si>
  <si>
    <t>Rendicontazioni PAAC
Dato coerente con Registro QT01 del TQRIF</t>
  </si>
  <si>
    <t>Rendicontazioni PAAC
Dato coerente con Registro QT04 del TQRIF</t>
  </si>
  <si>
    <t>comune</t>
  </si>
  <si>
    <t>n° abbandoni</t>
  </si>
  <si>
    <t>Altopascio</t>
  </si>
  <si>
    <t>Bagni di Lucca</t>
  </si>
  <si>
    <t>Barga</t>
  </si>
  <si>
    <t>Borgo A Mozzano</t>
  </si>
  <si>
    <t>Capannori</t>
  </si>
  <si>
    <t>Coreglia Antelminelli</t>
  </si>
  <si>
    <t>Fabbriche di Vergemoli</t>
  </si>
  <si>
    <t>Montecarlo</t>
  </si>
  <si>
    <t>Pescaglia</t>
  </si>
  <si>
    <t>Porcari</t>
  </si>
  <si>
    <t>Sillano Giuncugnano</t>
  </si>
  <si>
    <t>Villa Basilica</t>
  </si>
  <si>
    <t>Ragione sociale della SOL ASCIT SPA</t>
  </si>
  <si>
    <t>N° TICKET di segnalazione di Abbandono dei Rifiuti Altopascio</t>
  </si>
  <si>
    <t>N° TICKET di segnalazione di Abbandono dei Rifiuti Bagni di Lucca</t>
  </si>
  <si>
    <t>N° TICKET di segnalazione di Abbandono dei Rifiuti Barga</t>
  </si>
  <si>
    <t>N° TICKET di segnalazione di Abbandono dei Rifiuti Borgo a Mozzano</t>
  </si>
  <si>
    <t>N° TICKET di segnalazione di Abbandono dei Rifiuti Capannori</t>
  </si>
  <si>
    <t>N° TICKET di segnalazione di Abbandono dei Rifiuti Fabbriche di Vergemoli</t>
  </si>
  <si>
    <t>N° TICKET di segnalazione di Abbandono dei Rifiuti Montecarlo</t>
  </si>
  <si>
    <t>N° TICKET di segnalazione di Abbandono dei Rifiuti Pescaglia</t>
  </si>
  <si>
    <t>N° TICKET di segnalazione di Abbandono dei Rifiuti Porcari</t>
  </si>
  <si>
    <t>N° TICKET di segnalazione di Abbandono dei Rifiuti Sillano Giuncugnano</t>
  </si>
  <si>
    <t>N° TICKET di segnalazione di Abbandono dei Rifiuti Villa Basilica</t>
  </si>
  <si>
    <t>N° TICKET di segnalazione di Abbandono dei Rifiuti Coreglia Antelminelli</t>
  </si>
  <si>
    <t>Comuni Vari Ascit</t>
  </si>
  <si>
    <t>estrazione PoerBi- Adiuto - 2025 ( al 31.12.25)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</si>
</sst>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3333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0" xfId="0" applyFont="1"/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textRotation="90"/>
    </xf>
    <xf numFmtId="0" fontId="2" fillId="2" borderId="10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8" borderId="18" xfId="0" applyFont="1" applyFill="1" applyBorder="1"/>
    <xf numFmtId="0" fontId="13" fillId="8" borderId="18" xfId="0" applyFont="1" applyFill="1" applyBorder="1"/>
    <xf numFmtId="0" fontId="12" fillId="8" borderId="0" xfId="0" applyFont="1" applyFill="1"/>
    <xf numFmtId="0" fontId="13" fillId="8" borderId="0" xfId="0" applyFont="1" applyFill="1"/>
    <xf numFmtId="0" fontId="0" fillId="8" borderId="0" xfId="0" applyFill="1"/>
    <xf numFmtId="0" fontId="0" fillId="8" borderId="18" xfId="0" applyFill="1" applyBorder="1"/>
    <xf numFmtId="10" fontId="10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3" fontId="14" fillId="0" borderId="0" xfId="0" applyNumberFormat="1" applyFont="1"/>
    <xf numFmtId="0" fontId="5" fillId="5" borderId="4" xfId="0" applyFont="1" applyFill="1" applyBorder="1" applyAlignment="1">
      <alignment horizontal="center" vertical="center" textRotation="90"/>
    </xf>
    <xf numFmtId="0" fontId="5" fillId="5" borderId="3" xfId="0" applyFont="1" applyFill="1" applyBorder="1" applyAlignment="1">
      <alignment horizontal="center" vertical="center" textRotation="90"/>
    </xf>
    <xf numFmtId="0" fontId="5" fillId="5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C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7"/>
      <c r="B1" s="14" t="s">
        <v>15</v>
      </c>
      <c r="C1" s="35" t="s">
        <v>27</v>
      </c>
      <c r="D1" s="72"/>
      <c r="E1" s="73"/>
      <c r="F1" s="74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70</v>
      </c>
      <c r="F2" s="1" t="s">
        <v>26</v>
      </c>
    </row>
    <row r="3" spans="1:6" ht="28.5" customHeight="1" thickBot="1" x14ac:dyDescent="0.3">
      <c r="A3" s="69" t="s">
        <v>57</v>
      </c>
      <c r="B3" s="4" t="s">
        <v>16</v>
      </c>
      <c r="C3" s="5" t="s">
        <v>28</v>
      </c>
      <c r="D3" s="7"/>
      <c r="E3" s="6" t="s">
        <v>87</v>
      </c>
      <c r="F3" s="6" t="s">
        <v>18</v>
      </c>
    </row>
    <row r="4" spans="1:6" ht="15.75" thickBot="1" x14ac:dyDescent="0.3">
      <c r="A4" s="70"/>
      <c r="B4" s="4" t="s">
        <v>48</v>
      </c>
      <c r="C4" s="5" t="s">
        <v>47</v>
      </c>
      <c r="D4" s="7" t="s">
        <v>0</v>
      </c>
      <c r="E4" s="6">
        <v>1459</v>
      </c>
      <c r="F4" s="6" t="s">
        <v>18</v>
      </c>
    </row>
    <row r="5" spans="1:6" ht="15.75" thickBot="1" x14ac:dyDescent="0.3">
      <c r="A5" s="70"/>
      <c r="B5" s="4" t="s">
        <v>6</v>
      </c>
      <c r="C5" s="5" t="s">
        <v>29</v>
      </c>
      <c r="D5" s="7" t="s">
        <v>0</v>
      </c>
      <c r="E5" s="6">
        <v>1976</v>
      </c>
      <c r="F5" s="6" t="s">
        <v>18</v>
      </c>
    </row>
    <row r="6" spans="1:6" ht="15.75" thickBot="1" x14ac:dyDescent="0.3">
      <c r="A6" s="71"/>
      <c r="B6" s="4" t="s">
        <v>7</v>
      </c>
      <c r="C6" s="5" t="s">
        <v>30</v>
      </c>
      <c r="D6" s="7" t="s">
        <v>0</v>
      </c>
      <c r="E6" s="6">
        <v>117</v>
      </c>
      <c r="F6" s="6" t="s">
        <v>18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66" t="s">
        <v>17</v>
      </c>
      <c r="B8" s="15" t="s">
        <v>17</v>
      </c>
      <c r="C8" s="5"/>
      <c r="D8" s="7"/>
      <c r="E8" s="6"/>
      <c r="F8" s="6"/>
    </row>
    <row r="9" spans="1:6" ht="24" customHeight="1" thickBot="1" x14ac:dyDescent="0.3">
      <c r="A9" s="67"/>
      <c r="B9" s="20" t="s">
        <v>40</v>
      </c>
      <c r="C9" s="5" t="s">
        <v>32</v>
      </c>
      <c r="D9" s="18" t="s">
        <v>8</v>
      </c>
      <c r="E9" s="6">
        <v>6</v>
      </c>
      <c r="F9" s="21" t="s">
        <v>19</v>
      </c>
    </row>
    <row r="10" spans="1:6" s="22" customFormat="1" ht="24" customHeight="1" thickBot="1" x14ac:dyDescent="0.3">
      <c r="A10" s="67"/>
      <c r="B10" s="19" t="s">
        <v>53</v>
      </c>
      <c r="C10" s="20" t="s">
        <v>51</v>
      </c>
      <c r="D10" s="18" t="s">
        <v>8</v>
      </c>
      <c r="E10" s="21">
        <f>61.75+17.22</f>
        <v>78.97</v>
      </c>
      <c r="F10" s="21" t="s">
        <v>19</v>
      </c>
    </row>
    <row r="11" spans="1:6" s="22" customFormat="1" ht="24" customHeight="1" thickBot="1" x14ac:dyDescent="0.3">
      <c r="A11" s="67"/>
      <c r="B11" s="19" t="s">
        <v>54</v>
      </c>
      <c r="C11" s="20" t="s">
        <v>50</v>
      </c>
      <c r="D11" s="18" t="s">
        <v>8</v>
      </c>
      <c r="E11" s="21">
        <f>9.114+13.816</f>
        <v>22.93</v>
      </c>
      <c r="F11" s="21" t="s">
        <v>19</v>
      </c>
    </row>
    <row r="12" spans="1:6" s="22" customFormat="1" ht="24" customHeight="1" thickBot="1" x14ac:dyDescent="0.3">
      <c r="A12" s="67"/>
      <c r="B12" s="16" t="s">
        <v>55</v>
      </c>
      <c r="C12" s="20" t="s">
        <v>12</v>
      </c>
      <c r="D12" s="18" t="s">
        <v>5</v>
      </c>
      <c r="E12" s="63">
        <f>1-E13</f>
        <v>0.70963657084968967</v>
      </c>
      <c r="F12" s="21" t="s">
        <v>19</v>
      </c>
    </row>
    <row r="13" spans="1:6" s="22" customFormat="1" ht="24" customHeight="1" thickBot="1" x14ac:dyDescent="0.3">
      <c r="A13" s="67"/>
      <c r="B13" s="16" t="s">
        <v>52</v>
      </c>
      <c r="C13" s="17" t="s">
        <v>13</v>
      </c>
      <c r="D13" s="18" t="s">
        <v>5</v>
      </c>
      <c r="E13" s="63">
        <f>E11/E10</f>
        <v>0.29036342915031027</v>
      </c>
      <c r="F13" s="21" t="s">
        <v>19</v>
      </c>
    </row>
    <row r="14" spans="1:6" ht="24" customHeight="1" thickBot="1" x14ac:dyDescent="0.3">
      <c r="A14" s="67"/>
      <c r="B14" s="16" t="s">
        <v>41</v>
      </c>
      <c r="C14" s="17" t="s">
        <v>10</v>
      </c>
      <c r="D14" s="18" t="s">
        <v>8</v>
      </c>
      <c r="E14" s="6">
        <v>0</v>
      </c>
      <c r="F14" s="21" t="s">
        <v>19</v>
      </c>
    </row>
    <row r="15" spans="1:6" ht="43.5" thickBot="1" x14ac:dyDescent="0.3">
      <c r="A15" s="67"/>
      <c r="B15" s="19" t="s">
        <v>42</v>
      </c>
      <c r="C15" s="20" t="s">
        <v>31</v>
      </c>
      <c r="D15" s="18" t="s">
        <v>8</v>
      </c>
      <c r="E15" s="65">
        <v>584.42999999999995</v>
      </c>
      <c r="F15" s="21" t="s">
        <v>19</v>
      </c>
    </row>
    <row r="16" spans="1:6" ht="25.5" customHeight="1" thickBot="1" x14ac:dyDescent="0.3">
      <c r="A16" s="67"/>
      <c r="B16" s="19" t="s">
        <v>45</v>
      </c>
      <c r="C16" s="20" t="s">
        <v>20</v>
      </c>
      <c r="D16" s="18" t="s">
        <v>8</v>
      </c>
      <c r="E16" s="12">
        <f>E15</f>
        <v>584.42999999999995</v>
      </c>
      <c r="F16" s="21" t="s">
        <v>19</v>
      </c>
    </row>
    <row r="17" spans="1:6" ht="25.5" customHeight="1" thickBot="1" x14ac:dyDescent="0.3">
      <c r="A17" s="67"/>
      <c r="B17" s="19" t="s">
        <v>33</v>
      </c>
      <c r="C17" s="20" t="s">
        <v>58</v>
      </c>
      <c r="D17" s="18" t="s">
        <v>8</v>
      </c>
      <c r="E17" s="12">
        <v>0</v>
      </c>
      <c r="F17" s="21" t="s">
        <v>19</v>
      </c>
    </row>
    <row r="18" spans="1:6" ht="25.5" customHeight="1" thickBot="1" x14ac:dyDescent="0.3">
      <c r="A18" s="67"/>
      <c r="B18" s="19" t="s">
        <v>34</v>
      </c>
      <c r="C18" s="19" t="s">
        <v>59</v>
      </c>
      <c r="D18" s="18" t="s">
        <v>8</v>
      </c>
      <c r="E18" s="12">
        <v>229.68</v>
      </c>
      <c r="F18" s="21" t="s">
        <v>19</v>
      </c>
    </row>
    <row r="19" spans="1:6" ht="25.5" customHeight="1" thickBot="1" x14ac:dyDescent="0.3">
      <c r="A19" s="67"/>
      <c r="B19" s="19" t="s">
        <v>46</v>
      </c>
      <c r="C19" s="20" t="s">
        <v>9</v>
      </c>
      <c r="D19" s="18" t="s">
        <v>8</v>
      </c>
      <c r="E19" s="12">
        <f>E18+E17</f>
        <v>229.68</v>
      </c>
      <c r="F19" s="21" t="s">
        <v>19</v>
      </c>
    </row>
    <row r="20" spans="1:6" ht="25.5" customHeight="1" thickBot="1" x14ac:dyDescent="0.3">
      <c r="A20" s="67"/>
      <c r="B20" s="19" t="s">
        <v>35</v>
      </c>
      <c r="C20" s="19" t="s">
        <v>60</v>
      </c>
      <c r="D20" s="18" t="s">
        <v>8</v>
      </c>
      <c r="E20" s="12">
        <v>0</v>
      </c>
      <c r="F20" s="21" t="s">
        <v>19</v>
      </c>
    </row>
    <row r="21" spans="1:6" ht="25.5" customHeight="1" thickBot="1" x14ac:dyDescent="0.3">
      <c r="A21" s="67"/>
      <c r="B21" s="19" t="s">
        <v>36</v>
      </c>
      <c r="C21" s="19" t="s">
        <v>61</v>
      </c>
      <c r="D21" s="18" t="s">
        <v>8</v>
      </c>
      <c r="E21" s="12">
        <v>0</v>
      </c>
      <c r="F21" s="21" t="s">
        <v>19</v>
      </c>
    </row>
    <row r="22" spans="1:6" ht="25.5" customHeight="1" thickBot="1" x14ac:dyDescent="0.3">
      <c r="A22" s="67"/>
      <c r="B22" s="19" t="s">
        <v>37</v>
      </c>
      <c r="C22" s="19" t="s">
        <v>62</v>
      </c>
      <c r="D22" s="18" t="s">
        <v>8</v>
      </c>
      <c r="E22" s="12">
        <v>0</v>
      </c>
      <c r="F22" s="21" t="s">
        <v>19</v>
      </c>
    </row>
    <row r="23" spans="1:6" ht="25.5" customHeight="1" thickBot="1" x14ac:dyDescent="0.3">
      <c r="A23" s="67"/>
      <c r="B23" s="19" t="s">
        <v>38</v>
      </c>
      <c r="C23" s="19" t="s">
        <v>38</v>
      </c>
      <c r="D23" s="18" t="s">
        <v>8</v>
      </c>
      <c r="E23" s="12">
        <v>0</v>
      </c>
      <c r="F23" s="21" t="s">
        <v>19</v>
      </c>
    </row>
    <row r="24" spans="1:6" ht="25.5" customHeight="1" thickBot="1" x14ac:dyDescent="0.3">
      <c r="A24" s="67"/>
      <c r="B24" s="16" t="s">
        <v>43</v>
      </c>
      <c r="C24" s="20" t="s">
        <v>39</v>
      </c>
      <c r="D24" s="18" t="s">
        <v>8</v>
      </c>
      <c r="E24" s="6">
        <f>E9+E14+E15+E19</f>
        <v>820.1099999999999</v>
      </c>
      <c r="F24" s="21" t="s">
        <v>19</v>
      </c>
    </row>
    <row r="25" spans="1:6" ht="25.5" customHeight="1" thickBot="1" x14ac:dyDescent="0.3">
      <c r="A25" s="67"/>
      <c r="B25" s="16" t="s">
        <v>44</v>
      </c>
      <c r="C25" s="20" t="s">
        <v>11</v>
      </c>
      <c r="D25" s="18" t="s">
        <v>5</v>
      </c>
      <c r="E25" s="64">
        <f>(E9+E14+E15)/(E9+E14+E15+E18)</f>
        <v>0.71994000804770097</v>
      </c>
      <c r="F25" s="21" t="s">
        <v>19</v>
      </c>
    </row>
    <row r="26" spans="1:6" ht="25.5" customHeight="1" thickBot="1" x14ac:dyDescent="0.3">
      <c r="A26" s="68"/>
      <c r="B26" s="16" t="s">
        <v>49</v>
      </c>
      <c r="C26" s="20" t="s">
        <v>21</v>
      </c>
      <c r="D26" s="18" t="s">
        <v>22</v>
      </c>
      <c r="E26" s="6">
        <f>(E14+E15+E19)/E4</f>
        <v>0.5579917751884852</v>
      </c>
      <c r="F26" s="21" t="s">
        <v>19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33"/>
  <sheetViews>
    <sheetView topLeftCell="B1" zoomScale="90" zoomScaleNormal="90" workbookViewId="0">
      <selection activeCell="C19" sqref="B19:C33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75"/>
      <c r="B1" s="14" t="s">
        <v>15</v>
      </c>
      <c r="C1" s="35" t="s">
        <v>88</v>
      </c>
      <c r="D1" s="72"/>
      <c r="E1" s="73"/>
      <c r="F1" s="74"/>
    </row>
    <row r="2" spans="1:6" ht="28.5" customHeight="1" thickBot="1" x14ac:dyDescent="0.3">
      <c r="A2" s="76"/>
      <c r="B2" s="14" t="s">
        <v>16</v>
      </c>
      <c r="C2" s="35" t="s">
        <v>101</v>
      </c>
      <c r="D2" s="7"/>
      <c r="E2" s="6"/>
      <c r="F2" s="6" t="s">
        <v>18</v>
      </c>
    </row>
    <row r="3" spans="1:6" ht="15.75" thickBot="1" x14ac:dyDescent="0.3">
      <c r="A3" s="36" t="s">
        <v>1</v>
      </c>
      <c r="B3" s="36" t="s">
        <v>2</v>
      </c>
      <c r="C3" s="37" t="s">
        <v>3</v>
      </c>
      <c r="D3" s="36" t="s">
        <v>4</v>
      </c>
      <c r="E3" s="36" t="s">
        <v>70</v>
      </c>
      <c r="F3" s="42" t="s">
        <v>26</v>
      </c>
    </row>
    <row r="4" spans="1:6" ht="69.75" customHeight="1" thickBot="1" x14ac:dyDescent="0.3">
      <c r="A4" s="77" t="s">
        <v>24</v>
      </c>
      <c r="B4" s="43" t="s">
        <v>24</v>
      </c>
      <c r="C4" s="44"/>
      <c r="D4" s="53"/>
      <c r="E4" s="50"/>
      <c r="F4" s="45"/>
    </row>
    <row r="5" spans="1:6" ht="15" customHeight="1" thickBot="1" x14ac:dyDescent="0.3">
      <c r="A5" s="78"/>
      <c r="B5" s="46" t="s">
        <v>89</v>
      </c>
      <c r="C5" s="52" t="s">
        <v>71</v>
      </c>
      <c r="D5" s="54" t="s">
        <v>0</v>
      </c>
      <c r="E5" s="51">
        <v>784</v>
      </c>
      <c r="F5" s="49" t="s">
        <v>23</v>
      </c>
    </row>
    <row r="6" spans="1:6" ht="15" customHeight="1" thickBot="1" x14ac:dyDescent="0.3">
      <c r="A6" s="78"/>
      <c r="B6" s="46" t="s">
        <v>90</v>
      </c>
      <c r="C6" s="52" t="s">
        <v>71</v>
      </c>
      <c r="D6" s="55" t="s">
        <v>0</v>
      </c>
      <c r="E6" s="51">
        <v>36</v>
      </c>
      <c r="F6" s="49" t="s">
        <v>23</v>
      </c>
    </row>
    <row r="7" spans="1:6" ht="15" customHeight="1" thickBot="1" x14ac:dyDescent="0.3">
      <c r="A7" s="78"/>
      <c r="B7" s="46" t="s">
        <v>91</v>
      </c>
      <c r="C7" s="52" t="s">
        <v>71</v>
      </c>
      <c r="D7" s="55" t="s">
        <v>0</v>
      </c>
      <c r="E7" s="51">
        <v>41</v>
      </c>
      <c r="F7" s="49" t="s">
        <v>23</v>
      </c>
    </row>
    <row r="8" spans="1:6" ht="15" customHeight="1" thickBot="1" x14ac:dyDescent="0.3">
      <c r="A8" s="78"/>
      <c r="B8" s="46" t="s">
        <v>92</v>
      </c>
      <c r="C8" s="52" t="s">
        <v>71</v>
      </c>
      <c r="D8" s="55" t="s">
        <v>0</v>
      </c>
      <c r="E8" s="51">
        <v>93</v>
      </c>
      <c r="F8" s="49" t="s">
        <v>23</v>
      </c>
    </row>
    <row r="9" spans="1:6" ht="15" customHeight="1" thickBot="1" x14ac:dyDescent="0.3">
      <c r="A9" s="78"/>
      <c r="B9" s="46" t="s">
        <v>93</v>
      </c>
      <c r="C9" s="52" t="s">
        <v>71</v>
      </c>
      <c r="D9" s="55" t="s">
        <v>0</v>
      </c>
      <c r="E9" s="51">
        <v>2253</v>
      </c>
      <c r="F9" s="49" t="s">
        <v>23</v>
      </c>
    </row>
    <row r="10" spans="1:6" ht="15" customHeight="1" thickBot="1" x14ac:dyDescent="0.3">
      <c r="A10" s="78"/>
      <c r="B10" s="46" t="s">
        <v>100</v>
      </c>
      <c r="C10" s="52" t="s">
        <v>71</v>
      </c>
      <c r="D10" s="55" t="s">
        <v>0</v>
      </c>
      <c r="E10" s="51">
        <v>43</v>
      </c>
      <c r="F10" s="49" t="s">
        <v>23</v>
      </c>
    </row>
    <row r="11" spans="1:6" ht="15" customHeight="1" thickBot="1" x14ac:dyDescent="0.3">
      <c r="A11" s="78"/>
      <c r="B11" s="46" t="s">
        <v>95</v>
      </c>
      <c r="C11" s="52" t="s">
        <v>71</v>
      </c>
      <c r="D11" s="55" t="s">
        <v>0</v>
      </c>
      <c r="E11" s="51">
        <v>2</v>
      </c>
      <c r="F11" s="49" t="s">
        <v>23</v>
      </c>
    </row>
    <row r="12" spans="1:6" ht="15" customHeight="1" thickBot="1" x14ac:dyDescent="0.3">
      <c r="A12" s="78"/>
      <c r="B12" s="46" t="s">
        <v>94</v>
      </c>
      <c r="C12" s="52" t="s">
        <v>71</v>
      </c>
      <c r="D12" s="55" t="s">
        <v>0</v>
      </c>
      <c r="E12" s="51">
        <v>117</v>
      </c>
      <c r="F12" s="49" t="s">
        <v>23</v>
      </c>
    </row>
    <row r="13" spans="1:6" ht="15" customHeight="1" thickBot="1" x14ac:dyDescent="0.3">
      <c r="A13" s="78"/>
      <c r="B13" s="46" t="s">
        <v>96</v>
      </c>
      <c r="C13" s="52" t="s">
        <v>71</v>
      </c>
      <c r="D13" s="55" t="s">
        <v>0</v>
      </c>
      <c r="E13" s="51">
        <v>41</v>
      </c>
      <c r="F13" s="49" t="s">
        <v>23</v>
      </c>
    </row>
    <row r="14" spans="1:6" ht="15" customHeight="1" thickBot="1" x14ac:dyDescent="0.3">
      <c r="A14" s="78"/>
      <c r="B14" s="46" t="s">
        <v>97</v>
      </c>
      <c r="C14" s="52" t="s">
        <v>71</v>
      </c>
      <c r="D14" s="55" t="s">
        <v>0</v>
      </c>
      <c r="E14" s="51">
        <v>136</v>
      </c>
      <c r="F14" s="49" t="s">
        <v>23</v>
      </c>
    </row>
    <row r="15" spans="1:6" ht="15" customHeight="1" thickBot="1" x14ac:dyDescent="0.3">
      <c r="A15" s="78"/>
      <c r="B15" s="46" t="s">
        <v>98</v>
      </c>
      <c r="C15" s="52" t="s">
        <v>71</v>
      </c>
      <c r="D15" s="55" t="s">
        <v>0</v>
      </c>
      <c r="E15" s="51">
        <v>5</v>
      </c>
      <c r="F15" s="49" t="s">
        <v>23</v>
      </c>
    </row>
    <row r="16" spans="1:6" ht="15" customHeight="1" thickBot="1" x14ac:dyDescent="0.3">
      <c r="A16" s="78"/>
      <c r="B16" s="46" t="s">
        <v>99</v>
      </c>
      <c r="C16" s="52" t="s">
        <v>71</v>
      </c>
      <c r="D16" s="55" t="s">
        <v>0</v>
      </c>
      <c r="E16" s="51">
        <v>15</v>
      </c>
      <c r="F16" s="49" t="s">
        <v>23</v>
      </c>
    </row>
    <row r="17" spans="1:5" ht="15" customHeight="1" x14ac:dyDescent="0.25">
      <c r="A17" s="41"/>
      <c r="B17" s="38"/>
      <c r="C17" s="48"/>
      <c r="D17" s="39"/>
      <c r="E17" s="56"/>
    </row>
    <row r="18" spans="1:5" ht="15" customHeight="1" x14ac:dyDescent="0.25">
      <c r="A18" s="41"/>
      <c r="B18" s="38" t="s">
        <v>102</v>
      </c>
      <c r="C18" s="48"/>
      <c r="D18" s="39"/>
      <c r="E18" s="56"/>
    </row>
    <row r="19" spans="1:5" ht="9" customHeight="1" x14ac:dyDescent="0.3">
      <c r="A19" s="41"/>
      <c r="B19" s="57" t="s">
        <v>74</v>
      </c>
      <c r="C19" s="58" t="s">
        <v>75</v>
      </c>
      <c r="D19" s="39"/>
      <c r="E19" s="56"/>
    </row>
    <row r="20" spans="1:5" ht="9" customHeight="1" x14ac:dyDescent="0.3">
      <c r="A20" s="41"/>
      <c r="B20" s="59"/>
      <c r="C20" s="60">
        <v>2025</v>
      </c>
      <c r="E20" s="56"/>
    </row>
    <row r="21" spans="1:5" x14ac:dyDescent="0.25">
      <c r="A21" s="38"/>
      <c r="B21" s="61" t="s">
        <v>76</v>
      </c>
      <c r="C21" s="61">
        <v>784</v>
      </c>
      <c r="D21" s="40"/>
      <c r="E21" s="56"/>
    </row>
    <row r="22" spans="1:5" x14ac:dyDescent="0.25">
      <c r="B22" s="61" t="s">
        <v>77</v>
      </c>
      <c r="C22" s="61">
        <v>36</v>
      </c>
      <c r="D22" s="40"/>
      <c r="E22" s="56"/>
    </row>
    <row r="23" spans="1:5" x14ac:dyDescent="0.25">
      <c r="B23" s="61" t="s">
        <v>78</v>
      </c>
      <c r="C23" s="61">
        <v>41</v>
      </c>
      <c r="D23" s="39"/>
      <c r="E23" s="56"/>
    </row>
    <row r="24" spans="1:5" x14ac:dyDescent="0.25">
      <c r="B24" s="61" t="s">
        <v>79</v>
      </c>
      <c r="C24" s="61">
        <v>93</v>
      </c>
    </row>
    <row r="25" spans="1:5" x14ac:dyDescent="0.25">
      <c r="B25" s="61" t="s">
        <v>80</v>
      </c>
      <c r="C25" s="61">
        <v>2253</v>
      </c>
    </row>
    <row r="26" spans="1:5" x14ac:dyDescent="0.25">
      <c r="B26" s="61" t="s">
        <v>81</v>
      </c>
      <c r="C26" s="61">
        <v>43</v>
      </c>
    </row>
    <row r="27" spans="1:5" x14ac:dyDescent="0.25">
      <c r="B27" s="61" t="s">
        <v>82</v>
      </c>
      <c r="C27" s="61">
        <v>2</v>
      </c>
    </row>
    <row r="28" spans="1:5" x14ac:dyDescent="0.25">
      <c r="B28" s="61" t="s">
        <v>83</v>
      </c>
      <c r="C28" s="61">
        <v>117</v>
      </c>
    </row>
    <row r="29" spans="1:5" x14ac:dyDescent="0.25">
      <c r="B29" s="61" t="s">
        <v>84</v>
      </c>
      <c r="C29" s="61">
        <v>41</v>
      </c>
    </row>
    <row r="30" spans="1:5" x14ac:dyDescent="0.25">
      <c r="B30" s="61" t="s">
        <v>85</v>
      </c>
      <c r="C30" s="61">
        <v>136</v>
      </c>
    </row>
    <row r="31" spans="1:5" x14ac:dyDescent="0.25">
      <c r="B31" s="61" t="s">
        <v>86</v>
      </c>
      <c r="C31" s="61">
        <v>5</v>
      </c>
    </row>
    <row r="32" spans="1:5" x14ac:dyDescent="0.25">
      <c r="B32" s="61" t="s">
        <v>87</v>
      </c>
      <c r="C32" s="62">
        <v>15</v>
      </c>
    </row>
    <row r="33" spans="2:3" x14ac:dyDescent="0.25">
      <c r="B33" s="61"/>
      <c r="C33" s="61">
        <f>SUM(C21:C32)</f>
        <v>3566</v>
      </c>
    </row>
  </sheetData>
  <mergeCells count="3">
    <mergeCell ref="D1:F1"/>
    <mergeCell ref="A1:A2"/>
    <mergeCell ref="A4:A16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zoomScale="80" zoomScaleNormal="80" workbookViewId="0">
      <selection activeCell="B28" sqref="B2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6" width="15.85546875" style="2" hidden="1" customWidth="1"/>
    <col min="7" max="7" width="15.85546875" style="2" customWidth="1"/>
    <col min="8" max="8" width="24.85546875" style="2" bestFit="1" customWidth="1"/>
  </cols>
  <sheetData>
    <row r="1" spans="1:8" ht="15.75" thickBot="1" x14ac:dyDescent="0.3">
      <c r="A1" s="75"/>
      <c r="B1" s="14" t="s">
        <v>15</v>
      </c>
      <c r="C1" s="35" t="s">
        <v>27</v>
      </c>
      <c r="D1" s="72"/>
      <c r="E1" s="73"/>
      <c r="F1" s="73"/>
      <c r="G1" s="73"/>
      <c r="H1" s="74"/>
    </row>
    <row r="2" spans="1:8" ht="28.5" customHeight="1" thickBot="1" x14ac:dyDescent="0.3">
      <c r="A2" s="76"/>
      <c r="B2" s="14" t="s">
        <v>16</v>
      </c>
      <c r="C2" s="35" t="s">
        <v>28</v>
      </c>
      <c r="D2" s="72"/>
      <c r="E2" s="73"/>
      <c r="F2" s="73"/>
      <c r="G2" s="73"/>
      <c r="H2" s="74"/>
    </row>
    <row r="3" spans="1:8" ht="15.75" thickBot="1" x14ac:dyDescent="0.3">
      <c r="A3" s="4"/>
      <c r="B3" s="4"/>
      <c r="C3" s="5"/>
      <c r="D3" s="7"/>
      <c r="E3" s="6"/>
      <c r="F3" s="6"/>
      <c r="G3" s="6"/>
      <c r="H3" s="6"/>
    </row>
    <row r="4" spans="1:8" ht="15.75" thickBot="1" x14ac:dyDescent="0.3">
      <c r="A4" s="82" t="s">
        <v>1</v>
      </c>
      <c r="B4" s="82" t="s">
        <v>2</v>
      </c>
      <c r="C4" s="85" t="s">
        <v>3</v>
      </c>
      <c r="D4" s="82" t="s">
        <v>4</v>
      </c>
      <c r="E4" s="8" t="s">
        <v>14</v>
      </c>
      <c r="F4" s="8" t="s">
        <v>14</v>
      </c>
      <c r="G4" s="8" t="s">
        <v>70</v>
      </c>
      <c r="H4" s="82" t="s">
        <v>26</v>
      </c>
    </row>
    <row r="5" spans="1:8" ht="15.75" thickBot="1" x14ac:dyDescent="0.3">
      <c r="A5" s="84"/>
      <c r="B5" s="83"/>
      <c r="C5" s="86"/>
      <c r="D5" s="83"/>
      <c r="E5" s="28" t="s">
        <v>63</v>
      </c>
      <c r="F5" s="28" t="s">
        <v>64</v>
      </c>
      <c r="G5" s="28" t="s">
        <v>65</v>
      </c>
      <c r="H5" s="83"/>
    </row>
    <row r="6" spans="1:8" ht="54" customHeight="1" thickBot="1" x14ac:dyDescent="0.3">
      <c r="A6" s="79" t="s">
        <v>25</v>
      </c>
      <c r="B6" s="32" t="s">
        <v>25</v>
      </c>
      <c r="C6" s="11"/>
      <c r="D6" s="13"/>
      <c r="E6" s="10"/>
      <c r="F6" s="10"/>
      <c r="G6" s="10"/>
      <c r="H6" s="6"/>
    </row>
    <row r="7" spans="1:8" ht="45.75" thickBot="1" x14ac:dyDescent="0.3">
      <c r="A7" s="80"/>
      <c r="B7" s="33" t="s">
        <v>67</v>
      </c>
      <c r="C7" s="23" t="s">
        <v>69</v>
      </c>
      <c r="D7" s="25" t="s">
        <v>56</v>
      </c>
      <c r="E7" s="24"/>
      <c r="F7" s="24"/>
      <c r="G7" s="24"/>
      <c r="H7" s="47" t="s">
        <v>72</v>
      </c>
    </row>
    <row r="8" spans="1:8" ht="45.75" thickBot="1" x14ac:dyDescent="0.3">
      <c r="A8" s="80"/>
      <c r="B8" s="33" t="s">
        <v>66</v>
      </c>
      <c r="C8" s="23" t="s">
        <v>69</v>
      </c>
      <c r="D8" s="25" t="s">
        <v>56</v>
      </c>
      <c r="E8" s="24"/>
      <c r="F8" s="24"/>
      <c r="G8" s="24"/>
      <c r="H8" s="47" t="s">
        <v>72</v>
      </c>
    </row>
    <row r="9" spans="1:8" ht="45.75" thickBot="1" x14ac:dyDescent="0.3">
      <c r="A9" s="81"/>
      <c r="B9" s="34" t="s">
        <v>68</v>
      </c>
      <c r="C9" s="26" t="s">
        <v>69</v>
      </c>
      <c r="D9" s="30" t="s">
        <v>56</v>
      </c>
      <c r="E9" s="29"/>
      <c r="F9" s="29"/>
      <c r="G9" s="31"/>
      <c r="H9" s="47" t="s">
        <v>73</v>
      </c>
    </row>
    <row r="10" spans="1:8" x14ac:dyDescent="0.25">
      <c r="A10" s="41"/>
    </row>
    <row r="11" spans="1:8" x14ac:dyDescent="0.25">
      <c r="A11" s="41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Singola gestione_rifiuti gestit</vt:lpstr>
      <vt:lpstr>Singola gestione_VARI COservizi</vt:lpstr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Nicola Carnini</cp:lastModifiedBy>
  <cp:lastPrinted>2023-02-02T14:35:37Z</cp:lastPrinted>
  <dcterms:created xsi:type="dcterms:W3CDTF">2015-06-05T18:19:34Z</dcterms:created>
  <dcterms:modified xsi:type="dcterms:W3CDTF">2026-06-05T11:52:45Z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