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2" documentId="13_ncr:1_{B9847512-86FF-4745-8F85-907C84C1DDA6}" xr6:coauthVersionLast="47" xr6:coauthVersionMax="47" xr10:uidLastSave="{26A4BE63-3B04-488A-8932-7C27AA94626A}"/>
  <bookViews>
    <workbookView xWindow="1110" yWindow="2070" windowWidth="21600" windowHeight="12120" tabRatio="597" xr2:uid="{00000000-000D-0000-FFFF-FFFF00000000}"/>
  </bookViews>
  <sheets>
    <sheet name="SOL Standard Ambientali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3" i="5" l="1"/>
  <c r="E11" i="5"/>
  <c r="E10" i="5" l="1"/>
  <c r="E9" i="5"/>
  <c r="E12" i="5"/>
</calcChain>
</file>

<file path=xl/sharedStrings.xml><?xml version="1.0" encoding="utf-8"?>
<sst xmlns="http://schemas.openxmlformats.org/spreadsheetml/2006/main" count="70" uniqueCount="58">
  <si>
    <t>Macrosettore</t>
  </si>
  <si>
    <t>Parametro</t>
  </si>
  <si>
    <t>Descrizione</t>
  </si>
  <si>
    <t>Unità di misura</t>
  </si>
  <si>
    <t>%</t>
  </si>
  <si>
    <t>ton</t>
  </si>
  <si>
    <t>AMBIENTALI</t>
  </si>
  <si>
    <t>Energia elettrica utilizzata</t>
  </si>
  <si>
    <t>Totale energia elettrica utilizzata</t>
  </si>
  <si>
    <t>Energia prodotta</t>
  </si>
  <si>
    <t>Totale energia elettrica prodotta da fonti rinnovabili (fotovoltaico, cogenerazione, termovalorizzazione, ecc.)</t>
  </si>
  <si>
    <t>Gasolio mezzi raccolta</t>
  </si>
  <si>
    <t>Litri</t>
  </si>
  <si>
    <t>Benzina mezzi raccolta</t>
  </si>
  <si>
    <t>Gpl mezzi raccolta</t>
  </si>
  <si>
    <t>Nmc</t>
  </si>
  <si>
    <t>Metano mezzi raccolta</t>
  </si>
  <si>
    <t>Consumo energetico TOTALE</t>
  </si>
  <si>
    <t>Tonnellate equivalenti petrolio complessivo dell'organizzazione</t>
  </si>
  <si>
    <t>TEP</t>
  </si>
  <si>
    <t>Consumo carburante automezzi</t>
  </si>
  <si>
    <t>Efficienza energetica servizio raccolta</t>
  </si>
  <si>
    <t>TEP / ton</t>
  </si>
  <si>
    <t>Acqua approvvigionata</t>
  </si>
  <si>
    <t>Rifiuti prodotti</t>
  </si>
  <si>
    <t>Rifiuti prodotti a recupero</t>
  </si>
  <si>
    <t>% rifiuti prodotti a recupero</t>
  </si>
  <si>
    <t>Quantitativo rifiuti a recupero / tot. rifiuti prodotti</t>
  </si>
  <si>
    <t>Emergenze ambientali</t>
  </si>
  <si>
    <t>Numero episodi emergenza ambientale (sversamenti, incendio, ecc.)</t>
  </si>
  <si>
    <t>DENOMINAZIONE GESTORE</t>
  </si>
  <si>
    <t>Dove lo trovo?</t>
  </si>
  <si>
    <t>SOL</t>
  </si>
  <si>
    <t>Quantitativo rifiuti prodotti ed inviati a recupero</t>
  </si>
  <si>
    <t>Aprovvigionamento idrico complessivo</t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</si>
  <si>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</si>
  <si>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</si>
  <si>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</si>
  <si>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</si>
  <si>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TEP consumo carburante/Tot. Rifiuto raccolto direttamente con mezzi della SOL</t>
  </si>
  <si>
    <t>Tonnellate equivalenti petrolio riconducibile a servizi di raccolta rifiuti urbani direttamente dalla SOL</t>
  </si>
  <si>
    <t>Consumo totale di gasolio mezzi adibiti alla raccolta rifiuti urbani (direttamente dei mezzi della SOL)</t>
  </si>
  <si>
    <t>Consumo totale di benzina mezzi adibiti alla raccolta rifiuti urbani (direttamente dei mezzi della SOL)</t>
  </si>
  <si>
    <t>Consumo totale di GPL mezzi adibiti alla raccolta rifiuti urbani (direttamente dei mezzi della SOL)</t>
  </si>
  <si>
    <t>Consumo totale di metano mezzi adibiti alla raccolta rifiuti urbani (direttamente dei mezzi della SOL)</t>
  </si>
  <si>
    <t>Dichiarazione FIRE</t>
  </si>
  <si>
    <t>Contabilità aziendale</t>
  </si>
  <si>
    <t>Totale rifiuti prodotti da impianti/attività della SOL</t>
  </si>
  <si>
    <r>
      <t>MWh</t>
    </r>
    <r>
      <rPr>
        <sz val="8"/>
        <color theme="1"/>
        <rFont val="Microsoft Sans Serif"/>
        <family val="2"/>
      </rPr>
      <t>e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</si>
  <si>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</si>
  <si>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</si>
  <si>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t>kg</t>
  </si>
  <si>
    <t>valore riga 10 diviso le tonnellate di rifiuto raccolto dalla SOL</t>
  </si>
  <si>
    <t>valore riga 12 diviso le tonnellate di rifiuto raccolto dalla SOL</t>
  </si>
  <si>
    <t>valore riga16 diviso valore riga 15</t>
  </si>
  <si>
    <t>Nota: la suddetta tabella riguarda i servizi erogati direttamente dalla SOL (mezzi propri)</t>
  </si>
  <si>
    <t>LUNIGIANA AMBIENTE SRL</t>
  </si>
  <si>
    <t>Valore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</si>
</sst>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b/>
      <sz val="11"/>
      <color theme="1"/>
      <name val="Microsoft Sans Serif"/>
      <family val="2"/>
    </font>
    <font>
      <vertAlign val="subscript"/>
      <sz val="11"/>
      <color theme="1"/>
      <name val="Microsoft Sans Serif"/>
      <family val="2"/>
    </font>
    <font>
      <sz val="11"/>
      <color theme="1"/>
      <name val="Calibri"/>
      <family val="2"/>
      <scheme val="minor"/>
    </font>
    <font>
      <sz val="8"/>
      <color theme="1"/>
      <name val="Microsoft Sans Serif"/>
      <family val="2"/>
    </font>
    <font>
      <sz val="11"/>
      <color rgb="FFFF0000"/>
      <name val="Calibri"/>
      <family val="2"/>
      <scheme val="minor"/>
    </font>
    <font>
      <sz val="11"/>
      <color rgb="FFFF0000"/>
      <name val="Microsoft Sans Serif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/>
    </xf>
    <xf numFmtId="9" fontId="0" fillId="5" borderId="2" xfId="1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2" fontId="0" fillId="5" borderId="2" xfId="0" applyNumberForma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topLeftCell="C1" zoomScale="70" zoomScaleNormal="70" workbookViewId="0">
      <selection activeCell="G15" sqref="G15"/>
    </sheetView>
  </sheetViews>
  <sheetFormatPr defaultColWidth="31.28515625" defaultRowHeight="15" x14ac:dyDescent="0.25"/>
  <cols>
    <col min="1" max="1" width="32.42578125" bestFit="1" customWidth="1"/>
    <col min="2" max="2" width="39.85546875" customWidth="1"/>
    <col min="3" max="3" width="72.28515625" style="1" customWidth="1"/>
    <col min="4" max="4" width="16.140625" bestFit="1" customWidth="1"/>
    <col min="5" max="5" width="26.140625" customWidth="1"/>
  </cols>
  <sheetData>
    <row r="1" spans="1:6" ht="15.75" thickBot="1" x14ac:dyDescent="0.3">
      <c r="A1" s="4" t="s">
        <v>32</v>
      </c>
      <c r="B1" s="5" t="s">
        <v>30</v>
      </c>
      <c r="C1" s="11" t="s">
        <v>56</v>
      </c>
      <c r="D1" s="17"/>
      <c r="E1" s="18"/>
      <c r="F1" s="19"/>
    </row>
    <row r="2" spans="1:6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57</v>
      </c>
      <c r="F2" s="10" t="s">
        <v>31</v>
      </c>
    </row>
    <row r="3" spans="1:6" ht="27" customHeight="1" x14ac:dyDescent="0.25">
      <c r="A3" s="20" t="s">
        <v>6</v>
      </c>
      <c r="B3" s="7" t="s">
        <v>7</v>
      </c>
      <c r="C3" s="6" t="s">
        <v>8</v>
      </c>
      <c r="D3" s="8" t="s">
        <v>48</v>
      </c>
      <c r="E3" s="12">
        <v>77.998999999999995</v>
      </c>
      <c r="F3" s="9" t="s">
        <v>45</v>
      </c>
    </row>
    <row r="4" spans="1:6" ht="27" customHeight="1" x14ac:dyDescent="0.25">
      <c r="A4" s="20"/>
      <c r="B4" s="7" t="s">
        <v>9</v>
      </c>
      <c r="C4" s="6" t="s">
        <v>10</v>
      </c>
      <c r="D4" s="8" t="s">
        <v>48</v>
      </c>
      <c r="E4" s="12">
        <v>0</v>
      </c>
      <c r="F4" s="9" t="s">
        <v>45</v>
      </c>
    </row>
    <row r="5" spans="1:6" ht="27" customHeight="1" x14ac:dyDescent="0.25">
      <c r="A5" s="20"/>
      <c r="B5" s="7" t="s">
        <v>11</v>
      </c>
      <c r="C5" s="6" t="s">
        <v>41</v>
      </c>
      <c r="D5" s="8" t="s">
        <v>12</v>
      </c>
      <c r="E5" s="9">
        <v>454778.95</v>
      </c>
      <c r="F5" s="9" t="s">
        <v>46</v>
      </c>
    </row>
    <row r="6" spans="1:6" ht="27" customHeight="1" x14ac:dyDescent="0.25">
      <c r="A6" s="20"/>
      <c r="B6" s="7" t="s">
        <v>13</v>
      </c>
      <c r="C6" s="6" t="s">
        <v>42</v>
      </c>
      <c r="D6" s="8" t="s">
        <v>12</v>
      </c>
      <c r="E6" s="9">
        <v>22179.22</v>
      </c>
      <c r="F6" s="9" t="s">
        <v>46</v>
      </c>
    </row>
    <row r="7" spans="1:6" ht="27" customHeight="1" x14ac:dyDescent="0.25">
      <c r="A7" s="20"/>
      <c r="B7" s="7" t="s">
        <v>14</v>
      </c>
      <c r="C7" s="6" t="s">
        <v>43</v>
      </c>
      <c r="D7" s="8" t="s">
        <v>51</v>
      </c>
      <c r="E7" s="9">
        <v>0</v>
      </c>
      <c r="F7" s="9" t="s">
        <v>46</v>
      </c>
    </row>
    <row r="8" spans="1:6" ht="27" customHeight="1" x14ac:dyDescent="0.25">
      <c r="A8" s="20"/>
      <c r="B8" s="7" t="s">
        <v>16</v>
      </c>
      <c r="C8" s="6" t="s">
        <v>44</v>
      </c>
      <c r="D8" s="8" t="s">
        <v>15</v>
      </c>
      <c r="E8" s="9">
        <v>0</v>
      </c>
      <c r="F8" s="9" t="s">
        <v>46</v>
      </c>
    </row>
    <row r="9" spans="1:6" ht="27" customHeight="1" x14ac:dyDescent="0.25">
      <c r="A9" s="20"/>
      <c r="B9" s="7" t="s">
        <v>17</v>
      </c>
      <c r="C9" s="6" t="s">
        <v>18</v>
      </c>
      <c r="D9" s="8" t="s">
        <v>19</v>
      </c>
      <c r="E9" s="12">
        <f>E3*0.187+E5*0.00086+E6*0.000765+E7*0.0011+E8*0.000882</f>
        <v>422.66281329999998</v>
      </c>
      <c r="F9" s="9" t="s">
        <v>45</v>
      </c>
    </row>
    <row r="10" spans="1:6" ht="27" customHeight="1" x14ac:dyDescent="0.25">
      <c r="A10" s="20"/>
      <c r="B10" s="7" t="s">
        <v>20</v>
      </c>
      <c r="C10" s="6" t="s">
        <v>40</v>
      </c>
      <c r="D10" s="8" t="s">
        <v>19</v>
      </c>
      <c r="E10" s="12">
        <f>E5*0.00086+E6*0.000765+E7*0.0011+E8*0.000882</f>
        <v>408.07700030000001</v>
      </c>
      <c r="F10" s="9"/>
    </row>
    <row r="11" spans="1:6" ht="27" customHeight="1" x14ac:dyDescent="0.25">
      <c r="A11" s="20"/>
      <c r="B11" s="7" t="s">
        <v>21</v>
      </c>
      <c r="C11" s="6" t="s">
        <v>39</v>
      </c>
      <c r="D11" s="8" t="s">
        <v>22</v>
      </c>
      <c r="E11" s="15">
        <f>E10/21606.331</f>
        <v>1.8886917926972425E-2</v>
      </c>
      <c r="F11" s="14" t="s">
        <v>52</v>
      </c>
    </row>
    <row r="12" spans="1:6" ht="27" customHeight="1" x14ac:dyDescent="0.25">
      <c r="A12" s="20"/>
      <c r="B12" s="7" t="s">
        <v>36</v>
      </c>
      <c r="C12" s="6" t="s">
        <v>49</v>
      </c>
      <c r="D12" s="8" t="s">
        <v>35</v>
      </c>
      <c r="E12" s="12">
        <f>E5*0.00264+E6*0.00233+E7*0.0031+E8*0.0018</f>
        <v>1252.2940106000001</v>
      </c>
      <c r="F12" s="9"/>
    </row>
    <row r="13" spans="1:6" ht="30.75" customHeight="1" x14ac:dyDescent="0.25">
      <c r="A13" s="20"/>
      <c r="B13" s="7" t="s">
        <v>37</v>
      </c>
      <c r="C13" s="6" t="s">
        <v>50</v>
      </c>
      <c r="D13" s="8" t="s">
        <v>38</v>
      </c>
      <c r="E13" s="15">
        <f>E12/21606.331</f>
        <v>5.7959586502678323E-2</v>
      </c>
      <c r="F13" s="14" t="s">
        <v>53</v>
      </c>
    </row>
    <row r="14" spans="1:6" ht="27" customHeight="1" x14ac:dyDescent="0.25">
      <c r="A14" s="20"/>
      <c r="B14" s="7" t="s">
        <v>23</v>
      </c>
      <c r="C14" s="6" t="s">
        <v>34</v>
      </c>
      <c r="D14" s="8" t="s">
        <v>12</v>
      </c>
      <c r="E14" s="12">
        <v>691660</v>
      </c>
      <c r="F14" s="9" t="s">
        <v>46</v>
      </c>
    </row>
    <row r="15" spans="1:6" ht="27" customHeight="1" x14ac:dyDescent="0.25">
      <c r="A15" s="20"/>
      <c r="B15" s="7" t="s">
        <v>24</v>
      </c>
      <c r="C15" s="6" t="s">
        <v>47</v>
      </c>
      <c r="D15" s="8" t="s">
        <v>5</v>
      </c>
      <c r="E15" s="16">
        <v>49.289000000000001</v>
      </c>
      <c r="F15" s="14"/>
    </row>
    <row r="16" spans="1:6" ht="27" customHeight="1" x14ac:dyDescent="0.25">
      <c r="A16" s="20"/>
      <c r="B16" s="7" t="s">
        <v>25</v>
      </c>
      <c r="C16" s="6" t="s">
        <v>33</v>
      </c>
      <c r="D16" s="8" t="s">
        <v>5</v>
      </c>
      <c r="E16" s="16">
        <f>E15*E17</f>
        <v>17.448305999999999</v>
      </c>
      <c r="F16" s="14"/>
    </row>
    <row r="17" spans="1:6" ht="27" customHeight="1" x14ac:dyDescent="0.25">
      <c r="A17" s="20"/>
      <c r="B17" s="7" t="s">
        <v>26</v>
      </c>
      <c r="C17" s="6" t="s">
        <v>27</v>
      </c>
      <c r="D17" s="8" t="s">
        <v>4</v>
      </c>
      <c r="E17" s="13">
        <v>0.35399999999999998</v>
      </c>
      <c r="F17" s="14" t="s">
        <v>54</v>
      </c>
    </row>
    <row r="18" spans="1:6" ht="27" customHeight="1" x14ac:dyDescent="0.25">
      <c r="A18" s="20"/>
      <c r="B18" s="7" t="s">
        <v>28</v>
      </c>
      <c r="C18" s="6" t="s">
        <v>29</v>
      </c>
      <c r="D18" s="8" t="s">
        <v>2</v>
      </c>
      <c r="E18" s="12">
        <v>0</v>
      </c>
      <c r="F18" s="9"/>
    </row>
    <row r="20" spans="1:6" x14ac:dyDescent="0.25">
      <c r="A20" t="s">
        <v>55</v>
      </c>
    </row>
  </sheetData>
  <mergeCells count="2">
    <mergeCell ref="D1:F1"/>
    <mergeCell ref="A3:A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120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F8B07-7516-4CBD-81ED-BC369A304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Standard Ambientali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2026-05-28T12:47:00Z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