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1AC5414BB560C252AE8F9FBD4D2EA991C4235BF4" xr6:coauthVersionLast="47" xr6:coauthVersionMax="47" xr10:uidLastSave="{E7351B0C-AB6D-4CBF-97B8-B84BE5D76E11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7" i="1" l="1"/>
  <c r="E46" i="1"/>
  <c r="E45" i="1"/>
  <c r="E44" i="1"/>
  <c r="E40" i="1"/>
  <c r="E37" i="1"/>
  <c r="E34" i="1"/>
  <c r="E33" i="1"/>
</calcChain>
</file>

<file path=xl/sharedStrings.xml><?xml version="1.0" encoding="utf-8"?>
<sst xmlns="http://schemas.openxmlformats.org/spreadsheetml/2006/main" count="100" uniqueCount="61">
  <si>
    <t>DENOMINAZIONE GESTORE</t>
  </si>
  <si>
    <t>REA ROSIGNANO ENERGIA AMBIENTE SPA</t>
  </si>
  <si>
    <t>COMUNE DI GUARDISTALLO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</si>
  <si>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</si>
  <si>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</si>
  <si>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</si>
  <si>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</si>
  <si>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</si>
  <si>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</si>
  <si>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</si>
  <si>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</si>
  <si>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Denominazione del Comune ovvero dell'ambito tariffario considerato</t>
  </si>
  <si>
    <t>GUARDISTALLO</t>
  </si>
  <si>
    <t>PAAC</t>
  </si>
  <si>
    <t>Numero di abitanti (N1)</t>
  </si>
  <si>
    <t>Numero abitanti della singola gestione</t>
  </si>
  <si>
    <t>n.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</si>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</sst>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textRotation="90" wrapText="1"/>
    </xf>
    <xf numFmtId="3" fontId="2" fillId="0" borderId="2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textRotation="90" wrapText="1"/>
    </xf>
    <xf numFmtId="0" fontId="4" fillId="5" borderId="1" xfId="0" applyFont="1" applyFill="1" applyBorder="1" applyAlignment="1">
      <alignment horizontal="center" vertical="center" textRotation="90"/>
    </xf>
    <xf numFmtId="0" fontId="4" fillId="5" borderId="2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center" vertical="center" textRotation="90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2" fontId="9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9" fontId="9" fillId="0" borderId="2" xfId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9" fontId="2" fillId="0" borderId="2" xfId="1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textRotation="90"/>
    </xf>
    <xf numFmtId="164" fontId="2" fillId="0" borderId="2" xfId="0" applyNumberFormat="1" applyFont="1" applyBorder="1" applyAlignment="1">
      <alignment horizontal="center" vertical="center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1:F48"/>
  <sheetViews>
    <sheetView tabSelected="1" topLeftCell="A22" workbookViewId="0">
      <selection activeCell="A22" sqref="A22:F48"/>
    </sheetView>
  </sheetViews>
  <sheetFormatPr defaultRowHeight="15" x14ac:dyDescent="0.25"/>
  <sheetData>
    <row r="21" spans="1:6" ht="15.75" thickBot="1" x14ac:dyDescent="0.3"/>
    <row r="22" spans="1:6" ht="129" thickBot="1" x14ac:dyDescent="0.3">
      <c r="A22" s="1"/>
      <c r="B22" s="2" t="s">
        <v>0</v>
      </c>
      <c r="C22" s="3" t="s">
        <v>1</v>
      </c>
      <c r="D22" s="4" t="s">
        <v>2</v>
      </c>
      <c r="E22" s="5"/>
      <c r="F22" s="6"/>
    </row>
    <row r="23" spans="1:6" ht="30.75" thickBot="1" x14ac:dyDescent="0.3">
      <c r="A23" s="7" t="s">
        <v>3</v>
      </c>
      <c r="B23" s="7" t="s">
        <v>4</v>
      </c>
      <c r="C23" s="8" t="s">
        <v>5</v>
      </c>
      <c r="D23" s="7" t="s">
        <v>6</v>
      </c>
      <c r="E23" s="7" t="s">
        <v>7</v>
      </c>
      <c r="F23" s="9" t="s">
        <v>8</v>
      </c>
    </row>
    <row r="24" spans="1:6" ht="143.25" thickBot="1" x14ac:dyDescent="0.3">
      <c r="A24" s="10" t="s">
        <v>9</v>
      </c>
      <c r="B24" s="11" t="s">
        <v>10</v>
      </c>
      <c r="C24" s="12" t="s">
        <v>11</v>
      </c>
      <c r="D24" s="13"/>
      <c r="E24" s="14" t="s">
        <v>12</v>
      </c>
      <c r="F24" s="15" t="s">
        <v>13</v>
      </c>
    </row>
    <row r="25" spans="1:6" ht="72" thickBot="1" x14ac:dyDescent="0.3">
      <c r="A25" s="16"/>
      <c r="B25" s="11" t="s">
        <v>14</v>
      </c>
      <c r="C25" s="12" t="s">
        <v>15</v>
      </c>
      <c r="D25" s="13" t="s">
        <v>16</v>
      </c>
      <c r="E25" s="17">
        <v>1242</v>
      </c>
      <c r="F25" s="15" t="s">
        <v>13</v>
      </c>
    </row>
    <row r="26" spans="1:6" ht="100.5" thickBot="1" x14ac:dyDescent="0.3">
      <c r="A26" s="16"/>
      <c r="B26" s="11" t="s">
        <v>17</v>
      </c>
      <c r="C26" s="12" t="s">
        <v>18</v>
      </c>
      <c r="D26" s="13" t="s">
        <v>16</v>
      </c>
      <c r="E26" s="17">
        <v>1228</v>
      </c>
      <c r="F26" s="15" t="s">
        <v>13</v>
      </c>
    </row>
    <row r="27" spans="1:6" ht="114.75" thickBot="1" x14ac:dyDescent="0.3">
      <c r="A27" s="18"/>
      <c r="B27" s="11" t="s">
        <v>19</v>
      </c>
      <c r="C27" s="12" t="s">
        <v>20</v>
      </c>
      <c r="D27" s="13" t="s">
        <v>16</v>
      </c>
      <c r="E27" s="17">
        <v>123</v>
      </c>
      <c r="F27" s="15" t="s">
        <v>13</v>
      </c>
    </row>
    <row r="28" spans="1:6" ht="15.75" thickBot="1" x14ac:dyDescent="0.3">
      <c r="A28" s="11"/>
      <c r="B28" s="11"/>
      <c r="C28" s="12"/>
      <c r="D28" s="13"/>
      <c r="E28" s="14"/>
      <c r="F28" s="15"/>
    </row>
    <row r="29" spans="1:6" ht="15.75" thickBot="1" x14ac:dyDescent="0.3">
      <c r="A29" s="19" t="s">
        <v>21</v>
      </c>
      <c r="B29" s="20" t="s">
        <v>21</v>
      </c>
      <c r="C29" s="12"/>
      <c r="D29" s="13"/>
      <c r="E29" s="14"/>
      <c r="F29" s="15"/>
    </row>
    <row r="30" spans="1:6" ht="143.25" thickBot="1" x14ac:dyDescent="0.3">
      <c r="A30" s="21"/>
      <c r="B30" s="22" t="s">
        <v>22</v>
      </c>
      <c r="C30" s="12" t="s">
        <v>23</v>
      </c>
      <c r="D30" s="23" t="s">
        <v>24</v>
      </c>
      <c r="E30" s="14">
        <v>176.7</v>
      </c>
      <c r="F30" s="24" t="s">
        <v>25</v>
      </c>
    </row>
    <row r="31" spans="1:6" ht="200.25" thickBot="1" x14ac:dyDescent="0.3">
      <c r="A31" s="21"/>
      <c r="B31" s="25" t="s">
        <v>26</v>
      </c>
      <c r="C31" s="22" t="s">
        <v>27</v>
      </c>
      <c r="D31" s="23" t="s">
        <v>24</v>
      </c>
      <c r="E31" s="26">
        <v>100.21</v>
      </c>
      <c r="F31" s="24" t="s">
        <v>25</v>
      </c>
    </row>
    <row r="32" spans="1:6" ht="171.75" thickBot="1" x14ac:dyDescent="0.3">
      <c r="A32" s="21"/>
      <c r="B32" s="25" t="s">
        <v>28</v>
      </c>
      <c r="C32" s="22" t="s">
        <v>29</v>
      </c>
      <c r="D32" s="23" t="s">
        <v>24</v>
      </c>
      <c r="E32" s="26">
        <v>54.295000000000002</v>
      </c>
      <c r="F32" s="24" t="s">
        <v>25</v>
      </c>
    </row>
    <row r="33" spans="1:6" ht="186" thickBot="1" x14ac:dyDescent="0.3">
      <c r="A33" s="21"/>
      <c r="B33" s="27" t="s">
        <v>30</v>
      </c>
      <c r="C33" s="22" t="s">
        <v>31</v>
      </c>
      <c r="D33" s="23" t="s">
        <v>32</v>
      </c>
      <c r="E33" s="28">
        <f>+(E31-E32)/E31</f>
        <v>0.4581878056082227</v>
      </c>
      <c r="F33" s="24" t="s">
        <v>25</v>
      </c>
    </row>
    <row r="34" spans="1:6" ht="192" thickBot="1" x14ac:dyDescent="0.3">
      <c r="A34" s="21"/>
      <c r="B34" s="27" t="s">
        <v>33</v>
      </c>
      <c r="C34" s="29" t="s">
        <v>34</v>
      </c>
      <c r="D34" s="23" t="s">
        <v>32</v>
      </c>
      <c r="E34" s="28">
        <f>+E32/E31</f>
        <v>0.5418121943917773</v>
      </c>
      <c r="F34" s="24" t="s">
        <v>25</v>
      </c>
    </row>
    <row r="35" spans="1:6" ht="179.25" thickBot="1" x14ac:dyDescent="0.3">
      <c r="A35" s="21"/>
      <c r="B35" s="27" t="s">
        <v>35</v>
      </c>
      <c r="C35" s="29" t="s">
        <v>36</v>
      </c>
      <c r="D35" s="23" t="s">
        <v>24</v>
      </c>
      <c r="E35" s="14">
        <v>0</v>
      </c>
      <c r="F35" s="24" t="s">
        <v>25</v>
      </c>
    </row>
    <row r="36" spans="1:6" ht="399.75" thickBot="1" x14ac:dyDescent="0.3">
      <c r="A36" s="21"/>
      <c r="B36" s="25" t="s">
        <v>37</v>
      </c>
      <c r="C36" s="22" t="s">
        <v>38</v>
      </c>
      <c r="D36" s="23" t="s">
        <v>24</v>
      </c>
      <c r="E36" s="26">
        <v>452.923</v>
      </c>
      <c r="F36" s="24" t="s">
        <v>25</v>
      </c>
    </row>
    <row r="37" spans="1:6" ht="86.25" thickBot="1" x14ac:dyDescent="0.3">
      <c r="A37" s="21"/>
      <c r="B37" s="25" t="s">
        <v>39</v>
      </c>
      <c r="C37" s="22" t="s">
        <v>40</v>
      </c>
      <c r="D37" s="23" t="s">
        <v>24</v>
      </c>
      <c r="E37" s="26">
        <f>+E36</f>
        <v>452.923</v>
      </c>
      <c r="F37" s="24" t="s">
        <v>25</v>
      </c>
    </row>
    <row r="38" spans="1:6" ht="100.5" thickBot="1" x14ac:dyDescent="0.3">
      <c r="A38" s="21"/>
      <c r="B38" s="25" t="s">
        <v>41</v>
      </c>
      <c r="C38" s="22" t="s">
        <v>42</v>
      </c>
      <c r="D38" s="23" t="s">
        <v>24</v>
      </c>
      <c r="E38" s="26">
        <v>0</v>
      </c>
      <c r="F38" s="24" t="s">
        <v>25</v>
      </c>
    </row>
    <row r="39" spans="1:6" ht="15.75" thickBot="1" x14ac:dyDescent="0.3">
      <c r="A39" s="21"/>
      <c r="B39" s="25" t="s">
        <v>43</v>
      </c>
      <c r="C39" s="25" t="s">
        <v>44</v>
      </c>
      <c r="D39" s="23" t="s">
        <v>24</v>
      </c>
      <c r="E39" s="26">
        <v>108.47799999999999</v>
      </c>
      <c r="F39" s="24" t="s">
        <v>25</v>
      </c>
    </row>
    <row r="40" spans="1:6" ht="86.25" thickBot="1" x14ac:dyDescent="0.3">
      <c r="A40" s="21"/>
      <c r="B40" s="25" t="s">
        <v>45</v>
      </c>
      <c r="C40" s="22" t="s">
        <v>46</v>
      </c>
      <c r="D40" s="23" t="s">
        <v>24</v>
      </c>
      <c r="E40" s="26">
        <f>+E38+E39</f>
        <v>108.47799999999999</v>
      </c>
      <c r="F40" s="24" t="s">
        <v>25</v>
      </c>
    </row>
    <row r="41" spans="1:6" ht="15.75" thickBot="1" x14ac:dyDescent="0.3">
      <c r="A41" s="21"/>
      <c r="B41" s="25" t="s">
        <v>47</v>
      </c>
      <c r="C41" s="25" t="s">
        <v>48</v>
      </c>
      <c r="D41" s="23" t="s">
        <v>24</v>
      </c>
      <c r="E41" s="26">
        <v>0</v>
      </c>
      <c r="F41" s="24" t="s">
        <v>25</v>
      </c>
    </row>
    <row r="42" spans="1:6" ht="15.75" thickBot="1" x14ac:dyDescent="0.3">
      <c r="A42" s="21"/>
      <c r="B42" s="25" t="s">
        <v>49</v>
      </c>
      <c r="C42" s="25" t="s">
        <v>50</v>
      </c>
      <c r="D42" s="23" t="s">
        <v>24</v>
      </c>
      <c r="E42" s="30">
        <v>0</v>
      </c>
      <c r="F42" s="24" t="s">
        <v>25</v>
      </c>
    </row>
    <row r="43" spans="1:6" ht="15.75" thickBot="1" x14ac:dyDescent="0.3">
      <c r="A43" s="21"/>
      <c r="B43" s="25" t="s">
        <v>51</v>
      </c>
      <c r="C43" s="25" t="s">
        <v>52</v>
      </c>
      <c r="D43" s="23" t="s">
        <v>24</v>
      </c>
      <c r="E43" s="30">
        <v>0</v>
      </c>
      <c r="F43" s="24" t="s">
        <v>25</v>
      </c>
    </row>
    <row r="44" spans="1:6" ht="15.75" thickBot="1" x14ac:dyDescent="0.3">
      <c r="A44" s="21"/>
      <c r="B44" s="25" t="s">
        <v>53</v>
      </c>
      <c r="C44" s="25" t="s">
        <v>53</v>
      </c>
      <c r="D44" s="23" t="s">
        <v>24</v>
      </c>
      <c r="E44" s="26">
        <f>+E41+E42+E43</f>
        <v>0</v>
      </c>
      <c r="F44" s="24" t="s">
        <v>25</v>
      </c>
    </row>
    <row r="45" spans="1:6" ht="171.75" thickBot="1" x14ac:dyDescent="0.3">
      <c r="A45" s="21"/>
      <c r="B45" s="27" t="s">
        <v>54</v>
      </c>
      <c r="C45" s="22" t="s">
        <v>55</v>
      </c>
      <c r="D45" s="23" t="s">
        <v>24</v>
      </c>
      <c r="E45" s="31">
        <f>+E30+E35+E36+E40</f>
        <v>738.101</v>
      </c>
      <c r="F45" s="24" t="s">
        <v>25</v>
      </c>
    </row>
    <row r="46" spans="1:6" ht="157.5" thickBot="1" x14ac:dyDescent="0.3">
      <c r="A46" s="21"/>
      <c r="B46" s="27" t="s">
        <v>56</v>
      </c>
      <c r="C46" s="22" t="s">
        <v>57</v>
      </c>
      <c r="D46" s="23" t="s">
        <v>32</v>
      </c>
      <c r="E46" s="32">
        <f>+(E30+E35+E36)/(E30+E35+E36+E40)</f>
        <v>0.85303095375836102</v>
      </c>
      <c r="F46" s="24" t="s">
        <v>25</v>
      </c>
    </row>
    <row r="47" spans="1:6" ht="86.25" thickBot="1" x14ac:dyDescent="0.3">
      <c r="A47" s="33"/>
      <c r="B47" s="27" t="s">
        <v>58</v>
      </c>
      <c r="C47" s="22" t="s">
        <v>59</v>
      </c>
      <c r="D47" s="23" t="s">
        <v>60</v>
      </c>
      <c r="E47" s="34">
        <f>+(E35+E36+E40)/E25</f>
        <v>0.45201368760064409</v>
      </c>
      <c r="F47" s="24" t="s">
        <v>25</v>
      </c>
    </row>
    <row r="48" spans="1:6" ht="15.75" thickBot="1" x14ac:dyDescent="0.3">
      <c r="A48" s="11"/>
      <c r="B48" s="11"/>
      <c r="C48" s="12"/>
      <c r="D48" s="13"/>
      <c r="E48" s="14"/>
      <c r="F48" s="15"/>
    </row>
  </sheetData>
  <mergeCells count="3">
    <mergeCell ref="D22:F22"/>
    <mergeCell ref="A24:A27"/>
    <mergeCell ref="A29:A4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A6F7A9-A6BF-4838-ACC4-19F71701BE36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70CF32A8-DB48-40EF-AE1E-3E43D2D8ED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5C36D9-F908-4BFC-A51C-68E4E401F2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