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5B05035DA131C119F20C87766DA89DEDC4235BF4" xr6:coauthVersionLast="47" xr6:coauthVersionMax="47" xr10:uidLastSave="{DD09AB16-7679-4A4F-B9DA-2D0E5F781585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E31" i="1"/>
  <c r="E38" i="1" s="1"/>
  <c r="E28" i="1"/>
  <c r="E25" i="1"/>
  <c r="E24" i="1"/>
  <c r="E36" i="1" l="1"/>
  <c r="E37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<sst xmlns="http://schemas.openxmlformats.org/spreadsheetml/2006/main" count="100" uniqueCount="61">
  <si>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</si>
  <si>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</si>
  <si>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CASTELNUOVO VAL DI CECINA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</si>
  <si>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</si>
  <si>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</si>
  <si>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</si>
  <si>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</si>
  <si>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</si>
  <si>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</si>
  <si>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</si>
  <si>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</si>
  <si>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</si>
  <si>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CASTELNUOVO VAL DI CECINA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</si>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</sst>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F39"/>
  <sheetViews>
    <sheetView tabSelected="1" topLeftCell="A13" workbookViewId="0">
      <selection activeCell="A13" sqref="A13:F39"/>
    </sheetView>
  </sheetViews>
  <sheetFormatPr defaultRowHeight="15" x14ac:dyDescent="0.25"/>
  <sheetData>
    <row r="12" spans="1:6" ht="15.75" thickBot="1" x14ac:dyDescent="0.3"/>
    <row r="13" spans="1:6" ht="129" thickBot="1" x14ac:dyDescent="0.3">
      <c r="A13" s="1"/>
      <c r="B13" s="2" t="s">
        <v>0</v>
      </c>
      <c r="C13" s="3" t="s">
        <v>1</v>
      </c>
      <c r="D13" s="4" t="s">
        <v>2</v>
      </c>
      <c r="E13" s="5"/>
      <c r="F13" s="6"/>
    </row>
    <row r="14" spans="1:6" ht="30.75" thickBot="1" x14ac:dyDescent="0.3">
      <c r="A14" s="7" t="s">
        <v>3</v>
      </c>
      <c r="B14" s="7" t="s">
        <v>4</v>
      </c>
      <c r="C14" s="8" t="s">
        <v>5</v>
      </c>
      <c r="D14" s="7" t="s">
        <v>6</v>
      </c>
      <c r="E14" s="7" t="s">
        <v>7</v>
      </c>
      <c r="F14" s="9" t="s">
        <v>8</v>
      </c>
    </row>
    <row r="15" spans="1:6" ht="143.25" thickBot="1" x14ac:dyDescent="0.3">
      <c r="A15" s="10" t="s">
        <v>9</v>
      </c>
      <c r="B15" s="11" t="s">
        <v>10</v>
      </c>
      <c r="C15" s="12" t="s">
        <v>11</v>
      </c>
      <c r="D15" s="13"/>
      <c r="E15" s="14" t="s">
        <v>12</v>
      </c>
      <c r="F15" s="15" t="s">
        <v>13</v>
      </c>
    </row>
    <row r="16" spans="1:6" ht="72" thickBot="1" x14ac:dyDescent="0.3">
      <c r="A16" s="16"/>
      <c r="B16" s="11" t="s">
        <v>14</v>
      </c>
      <c r="C16" s="12" t="s">
        <v>15</v>
      </c>
      <c r="D16" s="13" t="s">
        <v>16</v>
      </c>
      <c r="E16" s="17">
        <v>2091</v>
      </c>
      <c r="F16" s="15" t="s">
        <v>13</v>
      </c>
    </row>
    <row r="17" spans="1:6" ht="100.5" thickBot="1" x14ac:dyDescent="0.3">
      <c r="A17" s="16"/>
      <c r="B17" s="11" t="s">
        <v>17</v>
      </c>
      <c r="C17" s="12" t="s">
        <v>18</v>
      </c>
      <c r="D17" s="13" t="s">
        <v>16</v>
      </c>
      <c r="E17" s="17">
        <v>2310</v>
      </c>
      <c r="F17" s="15" t="s">
        <v>13</v>
      </c>
    </row>
    <row r="18" spans="1:6" ht="114.75" thickBot="1" x14ac:dyDescent="0.3">
      <c r="A18" s="18"/>
      <c r="B18" s="11" t="s">
        <v>19</v>
      </c>
      <c r="C18" s="12" t="s">
        <v>20</v>
      </c>
      <c r="D18" s="13" t="s">
        <v>16</v>
      </c>
      <c r="E18" s="17">
        <v>111</v>
      </c>
      <c r="F18" s="15" t="s">
        <v>13</v>
      </c>
    </row>
    <row r="19" spans="1:6" ht="15.75" thickBot="1" x14ac:dyDescent="0.3">
      <c r="A19" s="11"/>
      <c r="B19" s="11"/>
      <c r="C19" s="12"/>
      <c r="D19" s="13"/>
      <c r="E19" s="19"/>
      <c r="F19" s="15"/>
    </row>
    <row r="20" spans="1:6" ht="15.75" thickBot="1" x14ac:dyDescent="0.3">
      <c r="A20" s="20" t="s">
        <v>21</v>
      </c>
      <c r="B20" s="21" t="s">
        <v>21</v>
      </c>
      <c r="C20" s="12"/>
      <c r="D20" s="13"/>
      <c r="E20" s="19"/>
      <c r="F20" s="15"/>
    </row>
    <row r="21" spans="1:6" ht="143.25" thickBot="1" x14ac:dyDescent="0.3">
      <c r="A21" s="22"/>
      <c r="B21" s="23" t="s">
        <v>22</v>
      </c>
      <c r="C21" s="12" t="s">
        <v>23</v>
      </c>
      <c r="D21" s="24" t="s">
        <v>24</v>
      </c>
      <c r="E21" s="19">
        <v>0</v>
      </c>
      <c r="F21" s="25" t="s">
        <v>25</v>
      </c>
    </row>
    <row r="22" spans="1:6" ht="200.25" thickBot="1" x14ac:dyDescent="0.3">
      <c r="A22" s="22"/>
      <c r="B22" s="26" t="s">
        <v>26</v>
      </c>
      <c r="C22" s="23" t="s">
        <v>27</v>
      </c>
      <c r="D22" s="24" t="s">
        <v>24</v>
      </c>
      <c r="E22" s="27">
        <v>169.11199999999999</v>
      </c>
      <c r="F22" s="25" t="s">
        <v>25</v>
      </c>
    </row>
    <row r="23" spans="1:6" ht="171.75" thickBot="1" x14ac:dyDescent="0.3">
      <c r="A23" s="22"/>
      <c r="B23" s="26" t="s">
        <v>28</v>
      </c>
      <c r="C23" s="23" t="s">
        <v>29</v>
      </c>
      <c r="D23" s="24" t="s">
        <v>24</v>
      </c>
      <c r="E23" s="27">
        <v>70.960999999999999</v>
      </c>
      <c r="F23" s="25" t="s">
        <v>25</v>
      </c>
    </row>
    <row r="24" spans="1:6" ht="186" thickBot="1" x14ac:dyDescent="0.3">
      <c r="A24" s="22"/>
      <c r="B24" s="28" t="s">
        <v>30</v>
      </c>
      <c r="C24" s="23" t="s">
        <v>31</v>
      </c>
      <c r="D24" s="24" t="s">
        <v>32</v>
      </c>
      <c r="E24" s="29">
        <f>+(E22-E23)/E22</f>
        <v>0.58039051043095702</v>
      </c>
      <c r="F24" s="25" t="s">
        <v>25</v>
      </c>
    </row>
    <row r="25" spans="1:6" ht="192" thickBot="1" x14ac:dyDescent="0.3">
      <c r="A25" s="22"/>
      <c r="B25" s="28" t="s">
        <v>33</v>
      </c>
      <c r="C25" s="30" t="s">
        <v>34</v>
      </c>
      <c r="D25" s="24" t="s">
        <v>32</v>
      </c>
      <c r="E25" s="29">
        <f>+E23/E22</f>
        <v>0.41960948956904298</v>
      </c>
      <c r="F25" s="25" t="s">
        <v>25</v>
      </c>
    </row>
    <row r="26" spans="1:6" ht="179.25" thickBot="1" x14ac:dyDescent="0.3">
      <c r="A26" s="22"/>
      <c r="B26" s="28" t="s">
        <v>35</v>
      </c>
      <c r="C26" s="30" t="s">
        <v>36</v>
      </c>
      <c r="D26" s="24" t="s">
        <v>24</v>
      </c>
      <c r="E26" s="19">
        <v>0</v>
      </c>
      <c r="F26" s="25" t="s">
        <v>25</v>
      </c>
    </row>
    <row r="27" spans="1:6" ht="399.75" thickBot="1" x14ac:dyDescent="0.3">
      <c r="A27" s="22"/>
      <c r="B27" s="26" t="s">
        <v>37</v>
      </c>
      <c r="C27" s="23" t="s">
        <v>38</v>
      </c>
      <c r="D27" s="24" t="s">
        <v>24</v>
      </c>
      <c r="E27" s="27">
        <v>341.14499999999998</v>
      </c>
      <c r="F27" s="25" t="s">
        <v>25</v>
      </c>
    </row>
    <row r="28" spans="1:6" ht="86.25" thickBot="1" x14ac:dyDescent="0.3">
      <c r="A28" s="22"/>
      <c r="B28" s="26" t="s">
        <v>39</v>
      </c>
      <c r="C28" s="23" t="s">
        <v>40</v>
      </c>
      <c r="D28" s="24" t="s">
        <v>24</v>
      </c>
      <c r="E28" s="27">
        <f>+E27</f>
        <v>341.14499999999998</v>
      </c>
      <c r="F28" s="25" t="s">
        <v>25</v>
      </c>
    </row>
    <row r="29" spans="1:6" ht="100.5" thickBot="1" x14ac:dyDescent="0.3">
      <c r="A29" s="22"/>
      <c r="B29" s="26" t="s">
        <v>41</v>
      </c>
      <c r="C29" s="23" t="s">
        <v>42</v>
      </c>
      <c r="D29" s="24" t="s">
        <v>24</v>
      </c>
      <c r="E29" s="27">
        <v>0</v>
      </c>
      <c r="F29" s="25" t="s">
        <v>25</v>
      </c>
    </row>
    <row r="30" spans="1:6" ht="15.75" thickBot="1" x14ac:dyDescent="0.3">
      <c r="A30" s="22"/>
      <c r="B30" s="26" t="s">
        <v>43</v>
      </c>
      <c r="C30" s="26" t="s">
        <v>44</v>
      </c>
      <c r="D30" s="24" t="s">
        <v>24</v>
      </c>
      <c r="E30" s="27">
        <v>730.24199999999996</v>
      </c>
      <c r="F30" s="25" t="s">
        <v>25</v>
      </c>
    </row>
    <row r="31" spans="1:6" ht="86.25" thickBot="1" x14ac:dyDescent="0.3">
      <c r="A31" s="22"/>
      <c r="B31" s="26" t="s">
        <v>45</v>
      </c>
      <c r="C31" s="23" t="s">
        <v>46</v>
      </c>
      <c r="D31" s="24" t="s">
        <v>24</v>
      </c>
      <c r="E31" s="27">
        <f>+E29+E30</f>
        <v>730.24199999999996</v>
      </c>
      <c r="F31" s="25" t="s">
        <v>25</v>
      </c>
    </row>
    <row r="32" spans="1:6" ht="15.75" thickBot="1" x14ac:dyDescent="0.3">
      <c r="A32" s="22"/>
      <c r="B32" s="26" t="s">
        <v>47</v>
      </c>
      <c r="C32" s="26" t="s">
        <v>48</v>
      </c>
      <c r="D32" s="24" t="s">
        <v>24</v>
      </c>
      <c r="E32" s="27">
        <v>6.9000000000000006E-2</v>
      </c>
      <c r="F32" s="25" t="s">
        <v>25</v>
      </c>
    </row>
    <row r="33" spans="1:6" ht="15.75" thickBot="1" x14ac:dyDescent="0.3">
      <c r="A33" s="22"/>
      <c r="B33" s="26" t="s">
        <v>49</v>
      </c>
      <c r="C33" s="26" t="s">
        <v>50</v>
      </c>
      <c r="D33" s="24" t="s">
        <v>24</v>
      </c>
      <c r="E33" s="31">
        <v>0</v>
      </c>
      <c r="F33" s="25" t="s">
        <v>25</v>
      </c>
    </row>
    <row r="34" spans="1:6" ht="15.75" thickBot="1" x14ac:dyDescent="0.3">
      <c r="A34" s="22"/>
      <c r="B34" s="26" t="s">
        <v>51</v>
      </c>
      <c r="C34" s="26" t="s">
        <v>52</v>
      </c>
      <c r="D34" s="24" t="s">
        <v>24</v>
      </c>
      <c r="E34" s="31">
        <v>1.64</v>
      </c>
      <c r="F34" s="25" t="s">
        <v>25</v>
      </c>
    </row>
    <row r="35" spans="1:6" ht="15.75" thickBot="1" x14ac:dyDescent="0.3">
      <c r="A35" s="22"/>
      <c r="B35" s="26" t="s">
        <v>53</v>
      </c>
      <c r="C35" s="26" t="s">
        <v>53</v>
      </c>
      <c r="D35" s="24" t="s">
        <v>24</v>
      </c>
      <c r="E35" s="27">
        <f>+E32+E33+E34</f>
        <v>1.7089999999999999</v>
      </c>
      <c r="F35" s="25" t="s">
        <v>25</v>
      </c>
    </row>
    <row r="36" spans="1:6" ht="171.75" thickBot="1" x14ac:dyDescent="0.3">
      <c r="A36" s="22"/>
      <c r="B36" s="28" t="s">
        <v>54</v>
      </c>
      <c r="C36" s="23" t="s">
        <v>55</v>
      </c>
      <c r="D36" s="24" t="s">
        <v>24</v>
      </c>
      <c r="E36" s="32">
        <f>+E21+E26+E27+E31</f>
        <v>1071.3869999999999</v>
      </c>
      <c r="F36" s="25" t="s">
        <v>25</v>
      </c>
    </row>
    <row r="37" spans="1:6" ht="157.5" thickBot="1" x14ac:dyDescent="0.3">
      <c r="A37" s="22"/>
      <c r="B37" s="28" t="s">
        <v>56</v>
      </c>
      <c r="C37" s="23" t="s">
        <v>57</v>
      </c>
      <c r="D37" s="24" t="s">
        <v>32</v>
      </c>
      <c r="E37" s="33">
        <f>+(E21+E26+E27)/(E21+E26+E27+E31)</f>
        <v>0.31841435447695371</v>
      </c>
      <c r="F37" s="25" t="s">
        <v>25</v>
      </c>
    </row>
    <row r="38" spans="1:6" ht="86.25" thickBot="1" x14ac:dyDescent="0.3">
      <c r="A38" s="34"/>
      <c r="B38" s="28" t="s">
        <v>58</v>
      </c>
      <c r="C38" s="23" t="s">
        <v>59</v>
      </c>
      <c r="D38" s="24" t="s">
        <v>60</v>
      </c>
      <c r="E38" s="35">
        <f>+(E26+E27+E31)/E16</f>
        <v>0.51238020086083214</v>
      </c>
      <c r="F38" s="25" t="s">
        <v>25</v>
      </c>
    </row>
    <row r="39" spans="1:6" ht="15.75" thickBot="1" x14ac:dyDescent="0.3">
      <c r="A39" s="11"/>
      <c r="B39" s="11"/>
      <c r="C39" s="12"/>
      <c r="D39" s="13"/>
      <c r="E39" s="19"/>
      <c r="F39" s="15"/>
    </row>
  </sheetData>
  <mergeCells count="3">
    <mergeCell ref="D13:F13"/>
    <mergeCell ref="A15:A18"/>
    <mergeCell ref="A20:A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3E4B2-2581-44FB-B7AF-5F87B4B86C6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F93A990-1256-4EDF-BB92-ECF07DDA7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EA57A-55C6-46E2-A4F6-330B3CB0C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