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FCA54544BFA1CA31E64F922AAD6BBA8FC4235BF4" xr6:coauthVersionLast="47" xr6:coauthVersionMax="47" xr10:uidLastSave="{7B94DE61-A1E4-4DAA-9A7C-95FFF718AC69}"/>
  <bookViews>
    <workbookView xWindow="31770" yWindow="211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1" l="1"/>
  <c r="E51" i="1"/>
  <c r="E50" i="1"/>
  <c r="E46" i="1"/>
  <c r="E52" i="1" s="1"/>
  <c r="E43" i="1"/>
  <c r="E40" i="1"/>
  <c r="E39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<sst xmlns="http://schemas.openxmlformats.org/spreadsheetml/2006/main" count="100" uniqueCount="61">
  <si>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</si>
  <si>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</si>
  <si>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CASTELLINA MARITTIMA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</si>
  <si>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</si>
  <si>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</si>
  <si>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</si>
  <si>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</si>
  <si>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</si>
  <si>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</si>
  <si>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</si>
  <si>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</si>
  <si>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</si>
  <si>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CASTELLINA MARITTIMA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</si>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</sst>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7:F54"/>
  <sheetViews>
    <sheetView tabSelected="1" topLeftCell="A28" workbookViewId="0">
      <selection activeCell="A28" sqref="A28:F54"/>
    </sheetView>
  </sheetViews>
  <sheetFormatPr defaultRowHeight="15" x14ac:dyDescent="0.25"/>
  <sheetData>
    <row r="27" spans="1:6" ht="15.75" thickBot="1" x14ac:dyDescent="0.3"/>
    <row r="28" spans="1:6" ht="129" thickBot="1" x14ac:dyDescent="0.3">
      <c r="A28" s="1"/>
      <c r="B28" s="2" t="s">
        <v>0</v>
      </c>
      <c r="C28" s="3" t="s">
        <v>1</v>
      </c>
      <c r="D28" s="4" t="s">
        <v>2</v>
      </c>
      <c r="E28" s="5"/>
      <c r="F28" s="6"/>
    </row>
    <row r="29" spans="1:6" ht="30.75" thickBot="1" x14ac:dyDescent="0.3">
      <c r="A29" s="7" t="s">
        <v>3</v>
      </c>
      <c r="B29" s="7" t="s">
        <v>4</v>
      </c>
      <c r="C29" s="8" t="s">
        <v>5</v>
      </c>
      <c r="D29" s="7" t="s">
        <v>6</v>
      </c>
      <c r="E29" s="7" t="s">
        <v>7</v>
      </c>
      <c r="F29" s="9" t="s">
        <v>8</v>
      </c>
    </row>
    <row r="30" spans="1:6" ht="143.25" thickBot="1" x14ac:dyDescent="0.3">
      <c r="A30" s="10" t="s">
        <v>9</v>
      </c>
      <c r="B30" s="11" t="s">
        <v>10</v>
      </c>
      <c r="C30" s="12" t="s">
        <v>11</v>
      </c>
      <c r="D30" s="13"/>
      <c r="E30" s="14" t="s">
        <v>12</v>
      </c>
      <c r="F30" s="15" t="s">
        <v>13</v>
      </c>
    </row>
    <row r="31" spans="1:6" ht="72" thickBot="1" x14ac:dyDescent="0.3">
      <c r="A31" s="16"/>
      <c r="B31" s="11" t="s">
        <v>14</v>
      </c>
      <c r="C31" s="12" t="s">
        <v>15</v>
      </c>
      <c r="D31" s="13" t="s">
        <v>16</v>
      </c>
      <c r="E31" s="17">
        <v>1970</v>
      </c>
      <c r="F31" s="15" t="s">
        <v>13</v>
      </c>
    </row>
    <row r="32" spans="1:6" ht="100.5" thickBot="1" x14ac:dyDescent="0.3">
      <c r="A32" s="16"/>
      <c r="B32" s="11" t="s">
        <v>17</v>
      </c>
      <c r="C32" s="12" t="s">
        <v>18</v>
      </c>
      <c r="D32" s="13" t="s">
        <v>16</v>
      </c>
      <c r="E32" s="17">
        <v>1781</v>
      </c>
      <c r="F32" s="15" t="s">
        <v>13</v>
      </c>
    </row>
    <row r="33" spans="1:6" ht="114.75" thickBot="1" x14ac:dyDescent="0.3">
      <c r="A33" s="18"/>
      <c r="B33" s="11" t="s">
        <v>19</v>
      </c>
      <c r="C33" s="12" t="s">
        <v>20</v>
      </c>
      <c r="D33" s="13" t="s">
        <v>16</v>
      </c>
      <c r="E33" s="17">
        <v>127</v>
      </c>
      <c r="F33" s="15" t="s">
        <v>13</v>
      </c>
    </row>
    <row r="34" spans="1:6" ht="15.75" thickBot="1" x14ac:dyDescent="0.3">
      <c r="A34" s="11"/>
      <c r="B34" s="11"/>
      <c r="C34" s="12"/>
      <c r="D34" s="13"/>
      <c r="E34" s="19"/>
      <c r="F34" s="15"/>
    </row>
    <row r="35" spans="1:6" ht="15.75" thickBot="1" x14ac:dyDescent="0.3">
      <c r="A35" s="20" t="s">
        <v>21</v>
      </c>
      <c r="B35" s="21" t="s">
        <v>21</v>
      </c>
      <c r="C35" s="12"/>
      <c r="D35" s="13"/>
      <c r="E35" s="19"/>
      <c r="F35" s="15"/>
    </row>
    <row r="36" spans="1:6" ht="143.25" thickBot="1" x14ac:dyDescent="0.3">
      <c r="A36" s="22"/>
      <c r="B36" s="23" t="s">
        <v>22</v>
      </c>
      <c r="C36" s="12" t="s">
        <v>23</v>
      </c>
      <c r="D36" s="24" t="s">
        <v>24</v>
      </c>
      <c r="E36" s="19">
        <v>235.2</v>
      </c>
      <c r="F36" s="25" t="s">
        <v>25</v>
      </c>
    </row>
    <row r="37" spans="1:6" ht="200.25" thickBot="1" x14ac:dyDescent="0.3">
      <c r="A37" s="22"/>
      <c r="B37" s="26" t="s">
        <v>26</v>
      </c>
      <c r="C37" s="23" t="s">
        <v>27</v>
      </c>
      <c r="D37" s="24" t="s">
        <v>24</v>
      </c>
      <c r="E37" s="27">
        <v>137.24799999999999</v>
      </c>
      <c r="F37" s="25" t="s">
        <v>25</v>
      </c>
    </row>
    <row r="38" spans="1:6" ht="171.75" thickBot="1" x14ac:dyDescent="0.3">
      <c r="A38" s="22"/>
      <c r="B38" s="26" t="s">
        <v>28</v>
      </c>
      <c r="C38" s="23" t="s">
        <v>29</v>
      </c>
      <c r="D38" s="24" t="s">
        <v>24</v>
      </c>
      <c r="E38" s="27">
        <v>63.874000000000002</v>
      </c>
      <c r="F38" s="25" t="s">
        <v>25</v>
      </c>
    </row>
    <row r="39" spans="1:6" ht="186" thickBot="1" x14ac:dyDescent="0.3">
      <c r="A39" s="22"/>
      <c r="B39" s="28" t="s">
        <v>30</v>
      </c>
      <c r="C39" s="23" t="s">
        <v>31</v>
      </c>
      <c r="D39" s="24" t="s">
        <v>32</v>
      </c>
      <c r="E39" s="29">
        <f>+(E37-E38)/E37</f>
        <v>0.53460888318955468</v>
      </c>
      <c r="F39" s="25" t="s">
        <v>25</v>
      </c>
    </row>
    <row r="40" spans="1:6" ht="192" thickBot="1" x14ac:dyDescent="0.3">
      <c r="A40" s="22"/>
      <c r="B40" s="28" t="s">
        <v>33</v>
      </c>
      <c r="C40" s="30" t="s">
        <v>34</v>
      </c>
      <c r="D40" s="24" t="s">
        <v>32</v>
      </c>
      <c r="E40" s="29">
        <f>+E38/E37</f>
        <v>0.46539111681044537</v>
      </c>
      <c r="F40" s="25" t="s">
        <v>25</v>
      </c>
    </row>
    <row r="41" spans="1:6" ht="179.25" thickBot="1" x14ac:dyDescent="0.3">
      <c r="A41" s="22"/>
      <c r="B41" s="28" t="s">
        <v>35</v>
      </c>
      <c r="C41" s="30" t="s">
        <v>36</v>
      </c>
      <c r="D41" s="24" t="s">
        <v>24</v>
      </c>
      <c r="E41" s="19">
        <v>0</v>
      </c>
      <c r="F41" s="25" t="s">
        <v>25</v>
      </c>
    </row>
    <row r="42" spans="1:6" ht="399.75" thickBot="1" x14ac:dyDescent="0.3">
      <c r="A42" s="22"/>
      <c r="B42" s="26" t="s">
        <v>37</v>
      </c>
      <c r="C42" s="23" t="s">
        <v>38</v>
      </c>
      <c r="D42" s="24" t="s">
        <v>24</v>
      </c>
      <c r="E42" s="27">
        <v>504.67200000000003</v>
      </c>
      <c r="F42" s="25" t="s">
        <v>25</v>
      </c>
    </row>
    <row r="43" spans="1:6" ht="86.25" thickBot="1" x14ac:dyDescent="0.3">
      <c r="A43" s="22"/>
      <c r="B43" s="26" t="s">
        <v>39</v>
      </c>
      <c r="C43" s="23" t="s">
        <v>40</v>
      </c>
      <c r="D43" s="24" t="s">
        <v>24</v>
      </c>
      <c r="E43" s="27">
        <f>+E42</f>
        <v>504.67200000000003</v>
      </c>
      <c r="F43" s="25" t="s">
        <v>25</v>
      </c>
    </row>
    <row r="44" spans="1:6" ht="100.5" thickBot="1" x14ac:dyDescent="0.3">
      <c r="A44" s="22"/>
      <c r="B44" s="26" t="s">
        <v>41</v>
      </c>
      <c r="C44" s="23" t="s">
        <v>42</v>
      </c>
      <c r="D44" s="24" t="s">
        <v>24</v>
      </c>
      <c r="E44" s="27">
        <v>0</v>
      </c>
      <c r="F44" s="25" t="s">
        <v>25</v>
      </c>
    </row>
    <row r="45" spans="1:6" ht="15.75" thickBot="1" x14ac:dyDescent="0.3">
      <c r="A45" s="22"/>
      <c r="B45" s="26" t="s">
        <v>43</v>
      </c>
      <c r="C45" s="26" t="s">
        <v>44</v>
      </c>
      <c r="D45" s="24" t="s">
        <v>24</v>
      </c>
      <c r="E45" s="27">
        <v>362.06599999999997</v>
      </c>
      <c r="F45" s="25" t="s">
        <v>25</v>
      </c>
    </row>
    <row r="46" spans="1:6" ht="86.25" thickBot="1" x14ac:dyDescent="0.3">
      <c r="A46" s="22"/>
      <c r="B46" s="26" t="s">
        <v>45</v>
      </c>
      <c r="C46" s="23" t="s">
        <v>46</v>
      </c>
      <c r="D46" s="24" t="s">
        <v>24</v>
      </c>
      <c r="E46" s="27">
        <f>+E44+E45</f>
        <v>362.06599999999997</v>
      </c>
      <c r="F46" s="25" t="s">
        <v>25</v>
      </c>
    </row>
    <row r="47" spans="1:6" ht="15.75" thickBot="1" x14ac:dyDescent="0.3">
      <c r="A47" s="22"/>
      <c r="B47" s="26" t="s">
        <v>47</v>
      </c>
      <c r="C47" s="26" t="s">
        <v>48</v>
      </c>
      <c r="D47" s="24" t="s">
        <v>24</v>
      </c>
      <c r="E47" s="27">
        <v>0</v>
      </c>
      <c r="F47" s="25" t="s">
        <v>25</v>
      </c>
    </row>
    <row r="48" spans="1:6" ht="15.75" thickBot="1" x14ac:dyDescent="0.3">
      <c r="A48" s="22"/>
      <c r="B48" s="26" t="s">
        <v>49</v>
      </c>
      <c r="C48" s="26" t="s">
        <v>50</v>
      </c>
      <c r="D48" s="24" t="s">
        <v>24</v>
      </c>
      <c r="E48" s="31">
        <v>0</v>
      </c>
      <c r="F48" s="25" t="s">
        <v>25</v>
      </c>
    </row>
    <row r="49" spans="1:6" ht="15.75" thickBot="1" x14ac:dyDescent="0.3">
      <c r="A49" s="22"/>
      <c r="B49" s="26" t="s">
        <v>51</v>
      </c>
      <c r="C49" s="26" t="s">
        <v>52</v>
      </c>
      <c r="D49" s="24" t="s">
        <v>24</v>
      </c>
      <c r="E49" s="31">
        <v>0.08</v>
      </c>
      <c r="F49" s="25" t="s">
        <v>25</v>
      </c>
    </row>
    <row r="50" spans="1:6" ht="15.75" thickBot="1" x14ac:dyDescent="0.3">
      <c r="A50" s="22"/>
      <c r="B50" s="26" t="s">
        <v>53</v>
      </c>
      <c r="C50" s="26" t="s">
        <v>53</v>
      </c>
      <c r="D50" s="24" t="s">
        <v>24</v>
      </c>
      <c r="E50" s="27">
        <f>+E47+E48+E49</f>
        <v>0.08</v>
      </c>
      <c r="F50" s="25" t="s">
        <v>25</v>
      </c>
    </row>
    <row r="51" spans="1:6" ht="171.75" thickBot="1" x14ac:dyDescent="0.3">
      <c r="A51" s="22"/>
      <c r="B51" s="28" t="s">
        <v>54</v>
      </c>
      <c r="C51" s="23" t="s">
        <v>55</v>
      </c>
      <c r="D51" s="24" t="s">
        <v>24</v>
      </c>
      <c r="E51" s="32">
        <f>+E36+E41+E42+E46</f>
        <v>1101.9380000000001</v>
      </c>
      <c r="F51" s="25" t="s">
        <v>25</v>
      </c>
    </row>
    <row r="52" spans="1:6" ht="157.5" thickBot="1" x14ac:dyDescent="0.3">
      <c r="A52" s="22"/>
      <c r="B52" s="28" t="s">
        <v>56</v>
      </c>
      <c r="C52" s="23" t="s">
        <v>57</v>
      </c>
      <c r="D52" s="24" t="s">
        <v>32</v>
      </c>
      <c r="E52" s="33">
        <f>+(E36+E41+E42)/(E36+E41+E42+E46)</f>
        <v>0.67142797507663776</v>
      </c>
      <c r="F52" s="25" t="s">
        <v>25</v>
      </c>
    </row>
    <row r="53" spans="1:6" ht="86.25" thickBot="1" x14ac:dyDescent="0.3">
      <c r="A53" s="34"/>
      <c r="B53" s="28" t="s">
        <v>58</v>
      </c>
      <c r="C53" s="23" t="s">
        <v>59</v>
      </c>
      <c r="D53" s="24" t="s">
        <v>60</v>
      </c>
      <c r="E53" s="35">
        <f>+(E41+E42+E46)/E31</f>
        <v>0.43996852791878177</v>
      </c>
      <c r="F53" s="25" t="s">
        <v>25</v>
      </c>
    </row>
    <row r="54" spans="1:6" ht="15.75" thickBot="1" x14ac:dyDescent="0.3">
      <c r="A54" s="11"/>
      <c r="B54" s="11"/>
      <c r="C54" s="12"/>
      <c r="D54" s="13"/>
      <c r="E54" s="19"/>
      <c r="F54" s="15"/>
    </row>
  </sheetData>
  <mergeCells count="3">
    <mergeCell ref="D28:F28"/>
    <mergeCell ref="A30:A33"/>
    <mergeCell ref="A35:A5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643FE8-AE8F-4805-944B-C8C5663DBD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48163C-5DAC-436A-87A6-9350FE53D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4D4AE5-D0AB-4347-AB99-A881107B0A1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