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BC0D015C03314B66028E854595AC9D77C4235BF4" xr6:coauthVersionLast="47" xr6:coauthVersionMax="47" xr10:uidLastSave="{DB63A9A1-7D6F-42F8-B741-7FE3B9C90979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  <c r="E19" i="1"/>
  <c r="E26" i="1" s="1"/>
  <c r="E16" i="1"/>
  <c r="E13" i="1"/>
  <c r="E12" i="1"/>
  <c r="E24" i="1" l="1"/>
  <c r="E25" i="1"/>
</calcChain>
</file>

<file path=xl/sharedStrings.xml><?xml version="1.0" encoding="utf-8"?>
<sst xmlns="http://schemas.openxmlformats.org/spreadsheetml/2006/main" count="100" uniqueCount="61">
  <si>
    <t>DENOMINAZIONE GESTORE</t>
  </si>
  <si>
    <t>REA ROSIGNANO ENERGIA AMBIENTE SPA</t>
  </si>
  <si>
    <t>COMUNE DI CASALE MARITTIMO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</si>
  <si>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</si>
  <si>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</si>
  <si>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</si>
  <si>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</si>
  <si>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</si>
  <si>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</si>
  <si>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</si>
  <si>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</si>
  <si>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Denominazione del Comune ovvero dell'ambito tariffario considerato</t>
  </si>
  <si>
    <t>CASALE MARITTIMO</t>
  </si>
  <si>
    <t>PAAC</t>
  </si>
  <si>
    <t>Numero di abitanti (N1)</t>
  </si>
  <si>
    <t>Numero abitanti della singola gestione</t>
  </si>
  <si>
    <t>n.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</si>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</sst>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textRotation="90" wrapText="1"/>
    </xf>
    <xf numFmtId="3" fontId="2" fillId="0" borderId="2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textRotation="90"/>
    </xf>
    <xf numFmtId="0" fontId="4" fillId="5" borderId="2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center" vertical="center" textRotation="90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2" fontId="9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9" fontId="9" fillId="0" borderId="2" xfId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9" fontId="2" fillId="0" borderId="2" xfId="1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textRotation="90"/>
    </xf>
    <xf numFmtId="164" fontId="2" fillId="0" borderId="2" xfId="0" applyNumberFormat="1" applyFont="1" applyBorder="1" applyAlignment="1">
      <alignment horizontal="center" vertical="center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F27"/>
    </sheetView>
  </sheetViews>
  <sheetFormatPr defaultRowHeight="15" x14ac:dyDescent="0.25"/>
  <sheetData>
    <row r="1" spans="1:6" ht="129" thickBot="1" x14ac:dyDescent="0.3">
      <c r="A1" s="1"/>
      <c r="B1" s="2" t="s">
        <v>0</v>
      </c>
      <c r="C1" s="3" t="s">
        <v>1</v>
      </c>
      <c r="D1" s="4" t="s">
        <v>2</v>
      </c>
      <c r="E1" s="5"/>
      <c r="F1" s="6"/>
    </row>
    <row r="2" spans="1:6" ht="30.75" thickBot="1" x14ac:dyDescent="0.3">
      <c r="A2" s="7" t="s">
        <v>3</v>
      </c>
      <c r="B2" s="7" t="s">
        <v>4</v>
      </c>
      <c r="C2" s="8" t="s">
        <v>5</v>
      </c>
      <c r="D2" s="7" t="s">
        <v>6</v>
      </c>
      <c r="E2" s="7" t="s">
        <v>7</v>
      </c>
      <c r="F2" s="9" t="s">
        <v>8</v>
      </c>
    </row>
    <row r="3" spans="1:6" ht="143.25" thickBot="1" x14ac:dyDescent="0.3">
      <c r="A3" s="10" t="s">
        <v>9</v>
      </c>
      <c r="B3" s="11" t="s">
        <v>10</v>
      </c>
      <c r="C3" s="12" t="s">
        <v>11</v>
      </c>
      <c r="D3" s="13"/>
      <c r="E3" s="14" t="s">
        <v>12</v>
      </c>
      <c r="F3" s="15" t="s">
        <v>13</v>
      </c>
    </row>
    <row r="4" spans="1:6" ht="72" thickBot="1" x14ac:dyDescent="0.3">
      <c r="A4" s="16"/>
      <c r="B4" s="11" t="s">
        <v>14</v>
      </c>
      <c r="C4" s="12" t="s">
        <v>15</v>
      </c>
      <c r="D4" s="13" t="s">
        <v>16</v>
      </c>
      <c r="E4" s="17">
        <v>1101</v>
      </c>
      <c r="F4" s="15" t="s">
        <v>13</v>
      </c>
    </row>
    <row r="5" spans="1:6" ht="100.5" thickBot="1" x14ac:dyDescent="0.3">
      <c r="A5" s="16"/>
      <c r="B5" s="11" t="s">
        <v>17</v>
      </c>
      <c r="C5" s="12" t="s">
        <v>18</v>
      </c>
      <c r="D5" s="13" t="s">
        <v>16</v>
      </c>
      <c r="E5" s="17">
        <v>1134</v>
      </c>
      <c r="F5" s="15" t="s">
        <v>13</v>
      </c>
    </row>
    <row r="6" spans="1:6" ht="114.75" thickBot="1" x14ac:dyDescent="0.3">
      <c r="A6" s="18"/>
      <c r="B6" s="11" t="s">
        <v>19</v>
      </c>
      <c r="C6" s="12" t="s">
        <v>20</v>
      </c>
      <c r="D6" s="13" t="s">
        <v>16</v>
      </c>
      <c r="E6" s="17">
        <v>130</v>
      </c>
      <c r="F6" s="15" t="s">
        <v>13</v>
      </c>
    </row>
    <row r="7" spans="1:6" ht="15.75" thickBot="1" x14ac:dyDescent="0.3">
      <c r="A7" s="11"/>
      <c r="B7" s="11"/>
      <c r="C7" s="12"/>
      <c r="D7" s="13"/>
      <c r="E7" s="19"/>
      <c r="F7" s="15"/>
    </row>
    <row r="8" spans="1:6" ht="15.75" thickBot="1" x14ac:dyDescent="0.3">
      <c r="A8" s="20" t="s">
        <v>21</v>
      </c>
      <c r="B8" s="21" t="s">
        <v>21</v>
      </c>
      <c r="C8" s="12"/>
      <c r="D8" s="13"/>
      <c r="E8" s="19"/>
      <c r="F8" s="15"/>
    </row>
    <row r="9" spans="1:6" ht="143.25" thickBot="1" x14ac:dyDescent="0.3">
      <c r="A9" s="22"/>
      <c r="B9" s="23" t="s">
        <v>22</v>
      </c>
      <c r="C9" s="12" t="s">
        <v>23</v>
      </c>
      <c r="D9" s="24" t="s">
        <v>24</v>
      </c>
      <c r="E9" s="19">
        <v>148.18</v>
      </c>
      <c r="F9" s="25" t="s">
        <v>25</v>
      </c>
    </row>
    <row r="10" spans="1:6" ht="200.25" thickBot="1" x14ac:dyDescent="0.3">
      <c r="A10" s="22"/>
      <c r="B10" s="26" t="s">
        <v>26</v>
      </c>
      <c r="C10" s="23" t="s">
        <v>27</v>
      </c>
      <c r="D10" s="24" t="s">
        <v>24</v>
      </c>
      <c r="E10" s="27">
        <v>101.875</v>
      </c>
      <c r="F10" s="25" t="s">
        <v>25</v>
      </c>
    </row>
    <row r="11" spans="1:6" ht="171.75" thickBot="1" x14ac:dyDescent="0.3">
      <c r="A11" s="22"/>
      <c r="B11" s="26" t="s">
        <v>28</v>
      </c>
      <c r="C11" s="23" t="s">
        <v>29</v>
      </c>
      <c r="D11" s="24" t="s">
        <v>24</v>
      </c>
      <c r="E11" s="27">
        <v>58.048000000000002</v>
      </c>
      <c r="F11" s="25" t="s">
        <v>25</v>
      </c>
    </row>
    <row r="12" spans="1:6" ht="186" thickBot="1" x14ac:dyDescent="0.3">
      <c r="A12" s="22"/>
      <c r="B12" s="28" t="s">
        <v>30</v>
      </c>
      <c r="C12" s="23" t="s">
        <v>31</v>
      </c>
      <c r="D12" s="24" t="s">
        <v>32</v>
      </c>
      <c r="E12" s="29">
        <f>+(E10-E11)/E10</f>
        <v>0.43020368098159506</v>
      </c>
      <c r="F12" s="25" t="s">
        <v>25</v>
      </c>
    </row>
    <row r="13" spans="1:6" ht="192" thickBot="1" x14ac:dyDescent="0.3">
      <c r="A13" s="22"/>
      <c r="B13" s="28" t="s">
        <v>33</v>
      </c>
      <c r="C13" s="30" t="s">
        <v>34</v>
      </c>
      <c r="D13" s="24" t="s">
        <v>32</v>
      </c>
      <c r="E13" s="29">
        <f>+E11/E10</f>
        <v>0.56979631901840488</v>
      </c>
      <c r="F13" s="25" t="s">
        <v>25</v>
      </c>
    </row>
    <row r="14" spans="1:6" ht="179.25" thickBot="1" x14ac:dyDescent="0.3">
      <c r="A14" s="22"/>
      <c r="B14" s="28" t="s">
        <v>35</v>
      </c>
      <c r="C14" s="30" t="s">
        <v>36</v>
      </c>
      <c r="D14" s="24" t="s">
        <v>24</v>
      </c>
      <c r="E14" s="19">
        <v>0</v>
      </c>
      <c r="F14" s="25" t="s">
        <v>25</v>
      </c>
    </row>
    <row r="15" spans="1:6" ht="399.75" thickBot="1" x14ac:dyDescent="0.3">
      <c r="A15" s="22"/>
      <c r="B15" s="26" t="s">
        <v>37</v>
      </c>
      <c r="C15" s="23" t="s">
        <v>38</v>
      </c>
      <c r="D15" s="24" t="s">
        <v>24</v>
      </c>
      <c r="E15" s="27">
        <v>461.26400000000001</v>
      </c>
      <c r="F15" s="25" t="s">
        <v>25</v>
      </c>
    </row>
    <row r="16" spans="1:6" ht="86.25" thickBot="1" x14ac:dyDescent="0.3">
      <c r="A16" s="22"/>
      <c r="B16" s="26" t="s">
        <v>39</v>
      </c>
      <c r="C16" s="23" t="s">
        <v>40</v>
      </c>
      <c r="D16" s="24" t="s">
        <v>24</v>
      </c>
      <c r="E16" s="27">
        <f>+E15</f>
        <v>461.26400000000001</v>
      </c>
      <c r="F16" s="25" t="s">
        <v>25</v>
      </c>
    </row>
    <row r="17" spans="1:6" ht="100.5" thickBot="1" x14ac:dyDescent="0.3">
      <c r="A17" s="22"/>
      <c r="B17" s="26" t="s">
        <v>41</v>
      </c>
      <c r="C17" s="23" t="s">
        <v>42</v>
      </c>
      <c r="D17" s="24" t="s">
        <v>24</v>
      </c>
      <c r="E17" s="27">
        <v>0</v>
      </c>
      <c r="F17" s="25" t="s">
        <v>25</v>
      </c>
    </row>
    <row r="18" spans="1:6" ht="15.75" thickBot="1" x14ac:dyDescent="0.3">
      <c r="A18" s="22"/>
      <c r="B18" s="26" t="s">
        <v>43</v>
      </c>
      <c r="C18" s="26" t="s">
        <v>44</v>
      </c>
      <c r="D18" s="24" t="s">
        <v>24</v>
      </c>
      <c r="E18" s="27">
        <v>118.119</v>
      </c>
      <c r="F18" s="25" t="s">
        <v>25</v>
      </c>
    </row>
    <row r="19" spans="1:6" ht="86.25" thickBot="1" x14ac:dyDescent="0.3">
      <c r="A19" s="22"/>
      <c r="B19" s="26" t="s">
        <v>45</v>
      </c>
      <c r="C19" s="23" t="s">
        <v>46</v>
      </c>
      <c r="D19" s="24" t="s">
        <v>24</v>
      </c>
      <c r="E19" s="27">
        <f>+E17+E18</f>
        <v>118.119</v>
      </c>
      <c r="F19" s="25" t="s">
        <v>25</v>
      </c>
    </row>
    <row r="20" spans="1:6" ht="15.75" thickBot="1" x14ac:dyDescent="0.3">
      <c r="A20" s="22"/>
      <c r="B20" s="26" t="s">
        <v>47</v>
      </c>
      <c r="C20" s="26" t="s">
        <v>48</v>
      </c>
      <c r="D20" s="24" t="s">
        <v>24</v>
      </c>
      <c r="E20" s="27">
        <v>0</v>
      </c>
      <c r="F20" s="25" t="s">
        <v>25</v>
      </c>
    </row>
    <row r="21" spans="1:6" ht="15.75" thickBot="1" x14ac:dyDescent="0.3">
      <c r="A21" s="22"/>
      <c r="B21" s="26" t="s">
        <v>49</v>
      </c>
      <c r="C21" s="26" t="s">
        <v>50</v>
      </c>
      <c r="D21" s="24" t="s">
        <v>24</v>
      </c>
      <c r="E21" s="31">
        <v>0</v>
      </c>
      <c r="F21" s="25" t="s">
        <v>25</v>
      </c>
    </row>
    <row r="22" spans="1:6" ht="15.75" thickBot="1" x14ac:dyDescent="0.3">
      <c r="A22" s="22"/>
      <c r="B22" s="26" t="s">
        <v>51</v>
      </c>
      <c r="C22" s="26" t="s">
        <v>52</v>
      </c>
      <c r="D22" s="24" t="s">
        <v>24</v>
      </c>
      <c r="E22" s="31">
        <v>0</v>
      </c>
      <c r="F22" s="25" t="s">
        <v>25</v>
      </c>
    </row>
    <row r="23" spans="1:6" ht="15.75" thickBot="1" x14ac:dyDescent="0.3">
      <c r="A23" s="22"/>
      <c r="B23" s="26" t="s">
        <v>53</v>
      </c>
      <c r="C23" s="26" t="s">
        <v>53</v>
      </c>
      <c r="D23" s="24" t="s">
        <v>24</v>
      </c>
      <c r="E23" s="27">
        <f>+E20+E21+E22</f>
        <v>0</v>
      </c>
      <c r="F23" s="25" t="s">
        <v>25</v>
      </c>
    </row>
    <row r="24" spans="1:6" ht="171.75" thickBot="1" x14ac:dyDescent="0.3">
      <c r="A24" s="22"/>
      <c r="B24" s="28" t="s">
        <v>54</v>
      </c>
      <c r="C24" s="23" t="s">
        <v>55</v>
      </c>
      <c r="D24" s="24" t="s">
        <v>24</v>
      </c>
      <c r="E24" s="32">
        <f>+E9+E14+E15+E19</f>
        <v>727.56299999999999</v>
      </c>
      <c r="F24" s="25" t="s">
        <v>25</v>
      </c>
    </row>
    <row r="25" spans="1:6" ht="157.5" thickBot="1" x14ac:dyDescent="0.3">
      <c r="A25" s="22"/>
      <c r="B25" s="28" t="s">
        <v>56</v>
      </c>
      <c r="C25" s="23" t="s">
        <v>57</v>
      </c>
      <c r="D25" s="24" t="s">
        <v>32</v>
      </c>
      <c r="E25" s="33">
        <f>+(E9+E14+E15)/(E9+E14+E15+E19)</f>
        <v>0.83765117247578558</v>
      </c>
      <c r="F25" s="25" t="s">
        <v>25</v>
      </c>
    </row>
    <row r="26" spans="1:6" ht="86.25" thickBot="1" x14ac:dyDescent="0.3">
      <c r="A26" s="34"/>
      <c r="B26" s="28" t="s">
        <v>58</v>
      </c>
      <c r="C26" s="23" t="s">
        <v>59</v>
      </c>
      <c r="D26" s="24" t="s">
        <v>60</v>
      </c>
      <c r="E26" s="35">
        <f>+(E14+E15+E19)/E4</f>
        <v>0.52623342415985475</v>
      </c>
      <c r="F26" s="25" t="s">
        <v>25</v>
      </c>
    </row>
    <row r="27" spans="1:6" ht="15.75" thickBot="1" x14ac:dyDescent="0.3">
      <c r="A27" s="11"/>
      <c r="B27" s="11"/>
      <c r="C27" s="12"/>
      <c r="D27" s="13"/>
      <c r="E27" s="19"/>
      <c r="F27" s="15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D1A603-EDE0-4C40-B0ED-74471D31BEBF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07121A9D-5FB9-4615-95B3-4B9E3DB1E2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A6C349-F085-4FCE-B1A0-D8BBA6EDF6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