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7" documentId="11_831545621131C50CC24F80EECDEAB411C4235BF4" xr6:coauthVersionLast="47" xr6:coauthVersionMax="47" xr10:uidLastSave="{DDD96B10-4C21-4F3D-8F93-6FBAFC71B116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3" i="1"/>
  <c r="E19" i="1"/>
  <c r="E24" i="1" s="1"/>
  <c r="E13" i="1"/>
  <c r="E12" i="1"/>
  <c r="E25" i="1" l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<sst xmlns="http://schemas.openxmlformats.org/spreadsheetml/2006/main" count="100" uniqueCount="61">
  <si>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</si>
  <si>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</si>
  <si>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BIBBONA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</si>
  <si>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</si>
  <si>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</si>
  <si>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</si>
  <si>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</si>
  <si>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</si>
  <si>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</si>
  <si>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</si>
  <si>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</si>
  <si>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</si>
  <si>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BIBBONA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</si>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</sst>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topLeftCell="A25" workbookViewId="0">
      <selection sqref="A1:F27"/>
    </sheetView>
  </sheetViews>
  <sheetFormatPr defaultRowHeight="15" x14ac:dyDescent="0.25"/>
  <cols>
    <col min="1" max="1" width="14.7109375" bestFit="1" customWidth="1"/>
    <col min="2" max="2" width="108.5703125" bestFit="1" customWidth="1"/>
    <col min="3" max="3" width="81.42578125" bestFit="1" customWidth="1"/>
    <col min="4" max="4" width="17.85546875" bestFit="1" customWidth="1"/>
    <col min="5" max="5" width="12.5703125" bestFit="1" customWidth="1"/>
    <col min="6" max="6" width="16.28515625" bestFit="1" customWidth="1"/>
  </cols>
  <sheetData>
    <row r="1" spans="1:6" ht="129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30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ht="143.25" thickBot="1" x14ac:dyDescent="0.3">
      <c r="A3" s="10" t="s">
        <v>9</v>
      </c>
      <c r="B3" s="11" t="s">
        <v>10</v>
      </c>
      <c r="C3" s="12" t="s">
        <v>11</v>
      </c>
      <c r="D3" s="13"/>
      <c r="E3" s="14" t="s">
        <v>12</v>
      </c>
      <c r="F3" s="15" t="s">
        <v>13</v>
      </c>
    </row>
    <row r="4" spans="1:6" ht="72" thickBot="1" x14ac:dyDescent="0.3">
      <c r="A4" s="16"/>
      <c r="B4" s="11" t="s">
        <v>14</v>
      </c>
      <c r="C4" s="12" t="s">
        <v>15</v>
      </c>
      <c r="D4" s="13" t="s">
        <v>16</v>
      </c>
      <c r="E4" s="17">
        <v>3223</v>
      </c>
      <c r="F4" s="15" t="s">
        <v>13</v>
      </c>
    </row>
    <row r="5" spans="1:6" ht="100.5" thickBot="1" x14ac:dyDescent="0.3">
      <c r="A5" s="16"/>
      <c r="B5" s="11" t="s">
        <v>17</v>
      </c>
      <c r="C5" s="12" t="s">
        <v>18</v>
      </c>
      <c r="D5" s="13" t="s">
        <v>16</v>
      </c>
      <c r="E5" s="17">
        <v>5170</v>
      </c>
      <c r="F5" s="15" t="s">
        <v>13</v>
      </c>
    </row>
    <row r="6" spans="1:6" ht="114.75" thickBot="1" x14ac:dyDescent="0.3">
      <c r="A6" s="18"/>
      <c r="B6" s="11" t="s">
        <v>19</v>
      </c>
      <c r="C6" s="12" t="s">
        <v>20</v>
      </c>
      <c r="D6" s="13" t="s">
        <v>16</v>
      </c>
      <c r="E6" s="17">
        <v>740</v>
      </c>
      <c r="F6" s="15" t="s">
        <v>13</v>
      </c>
    </row>
    <row r="7" spans="1:6" ht="15.75" thickBot="1" x14ac:dyDescent="0.3">
      <c r="A7" s="11"/>
      <c r="B7" s="11"/>
      <c r="C7" s="12"/>
      <c r="D7" s="13"/>
      <c r="E7" s="14"/>
      <c r="F7" s="15"/>
    </row>
    <row r="8" spans="1:6" ht="15.75" thickBot="1" x14ac:dyDescent="0.3">
      <c r="A8" s="19" t="s">
        <v>21</v>
      </c>
      <c r="B8" s="20" t="s">
        <v>21</v>
      </c>
      <c r="C8" s="12"/>
      <c r="D8" s="13"/>
      <c r="E8" s="14"/>
      <c r="F8" s="15"/>
    </row>
    <row r="9" spans="1:6" ht="143.25" thickBot="1" x14ac:dyDescent="0.3">
      <c r="A9" s="21"/>
      <c r="B9" s="22" t="s">
        <v>22</v>
      </c>
      <c r="C9" s="12" t="s">
        <v>23</v>
      </c>
      <c r="D9" s="23" t="s">
        <v>24</v>
      </c>
      <c r="E9" s="14">
        <v>57.66</v>
      </c>
      <c r="F9" s="24" t="s">
        <v>25</v>
      </c>
    </row>
    <row r="10" spans="1:6" ht="200.25" thickBot="1" x14ac:dyDescent="0.3">
      <c r="A10" s="21"/>
      <c r="B10" s="25" t="s">
        <v>26</v>
      </c>
      <c r="C10" s="22" t="s">
        <v>27</v>
      </c>
      <c r="D10" s="23" t="s">
        <v>24</v>
      </c>
      <c r="E10" s="26">
        <v>1037.1199999999999</v>
      </c>
      <c r="F10" s="24" t="s">
        <v>25</v>
      </c>
    </row>
    <row r="11" spans="1:6" ht="171.75" thickBot="1" x14ac:dyDescent="0.3">
      <c r="A11" s="21"/>
      <c r="B11" s="25" t="s">
        <v>28</v>
      </c>
      <c r="C11" s="22" t="s">
        <v>29</v>
      </c>
      <c r="D11" s="23" t="s">
        <v>24</v>
      </c>
      <c r="E11" s="26">
        <v>378.82</v>
      </c>
      <c r="F11" s="24" t="s">
        <v>25</v>
      </c>
    </row>
    <row r="12" spans="1:6" ht="186" thickBot="1" x14ac:dyDescent="0.3">
      <c r="A12" s="21"/>
      <c r="B12" s="27" t="s">
        <v>30</v>
      </c>
      <c r="C12" s="22" t="s">
        <v>31</v>
      </c>
      <c r="D12" s="23" t="s">
        <v>32</v>
      </c>
      <c r="E12" s="28">
        <f>+(E10-E11)/E10</f>
        <v>0.63473850663375508</v>
      </c>
      <c r="F12" s="24" t="s">
        <v>25</v>
      </c>
    </row>
    <row r="13" spans="1:6" ht="192" thickBot="1" x14ac:dyDescent="0.3">
      <c r="A13" s="21"/>
      <c r="B13" s="27" t="s">
        <v>33</v>
      </c>
      <c r="C13" s="29" t="s">
        <v>34</v>
      </c>
      <c r="D13" s="23" t="s">
        <v>32</v>
      </c>
      <c r="E13" s="28">
        <f>+E11/E10</f>
        <v>0.36526149336624503</v>
      </c>
      <c r="F13" s="24" t="s">
        <v>25</v>
      </c>
    </row>
    <row r="14" spans="1:6" ht="179.25" thickBot="1" x14ac:dyDescent="0.3">
      <c r="A14" s="21"/>
      <c r="B14" s="27" t="s">
        <v>35</v>
      </c>
      <c r="C14" s="29" t="s">
        <v>36</v>
      </c>
      <c r="D14" s="23" t="s">
        <v>24</v>
      </c>
      <c r="E14" s="14">
        <v>0</v>
      </c>
      <c r="F14" s="24" t="s">
        <v>25</v>
      </c>
    </row>
    <row r="15" spans="1:6" ht="399.75" thickBot="1" x14ac:dyDescent="0.3">
      <c r="A15" s="21"/>
      <c r="B15" s="25" t="s">
        <v>37</v>
      </c>
      <c r="C15" s="22" t="s">
        <v>38</v>
      </c>
      <c r="D15" s="23" t="s">
        <v>24</v>
      </c>
      <c r="E15" s="30">
        <v>3710.8270000000002</v>
      </c>
      <c r="F15" s="24" t="s">
        <v>25</v>
      </c>
    </row>
    <row r="16" spans="1:6" ht="86.25" thickBot="1" x14ac:dyDescent="0.3">
      <c r="A16" s="21"/>
      <c r="B16" s="25" t="s">
        <v>39</v>
      </c>
      <c r="C16" s="22" t="s">
        <v>40</v>
      </c>
      <c r="D16" s="23" t="s">
        <v>24</v>
      </c>
      <c r="E16" s="30">
        <v>3710.8270000000002</v>
      </c>
      <c r="F16" s="24" t="s">
        <v>25</v>
      </c>
    </row>
    <row r="17" spans="1:6" ht="100.5" thickBot="1" x14ac:dyDescent="0.3">
      <c r="A17" s="21"/>
      <c r="B17" s="25" t="s">
        <v>41</v>
      </c>
      <c r="C17" s="22" t="s">
        <v>42</v>
      </c>
      <c r="D17" s="23" t="s">
        <v>24</v>
      </c>
      <c r="E17" s="30">
        <v>0</v>
      </c>
      <c r="F17" s="24" t="s">
        <v>25</v>
      </c>
    </row>
    <row r="18" spans="1:6" ht="15.75" thickBot="1" x14ac:dyDescent="0.3">
      <c r="A18" s="21"/>
      <c r="B18" s="25" t="s">
        <v>43</v>
      </c>
      <c r="C18" s="25" t="s">
        <v>44</v>
      </c>
      <c r="D18" s="23" t="s">
        <v>24</v>
      </c>
      <c r="E18" s="30">
        <v>3140.7579999999998</v>
      </c>
      <c r="F18" s="24" t="s">
        <v>25</v>
      </c>
    </row>
    <row r="19" spans="1:6" ht="86.25" thickBot="1" x14ac:dyDescent="0.3">
      <c r="A19" s="21"/>
      <c r="B19" s="25" t="s">
        <v>45</v>
      </c>
      <c r="C19" s="22" t="s">
        <v>46</v>
      </c>
      <c r="D19" s="23" t="s">
        <v>24</v>
      </c>
      <c r="E19" s="30">
        <f>+E17+E18</f>
        <v>3140.7579999999998</v>
      </c>
      <c r="F19" s="24" t="s">
        <v>25</v>
      </c>
    </row>
    <row r="20" spans="1:6" ht="15.75" thickBot="1" x14ac:dyDescent="0.3">
      <c r="A20" s="21"/>
      <c r="B20" s="25" t="s">
        <v>47</v>
      </c>
      <c r="C20" s="25" t="s">
        <v>48</v>
      </c>
      <c r="D20" s="23" t="s">
        <v>24</v>
      </c>
      <c r="E20" s="30">
        <v>0.29699999999999999</v>
      </c>
      <c r="F20" s="24" t="s">
        <v>25</v>
      </c>
    </row>
    <row r="21" spans="1:6" ht="15.75" thickBot="1" x14ac:dyDescent="0.3">
      <c r="A21" s="21"/>
      <c r="B21" s="25" t="s">
        <v>49</v>
      </c>
      <c r="C21" s="25" t="s">
        <v>50</v>
      </c>
      <c r="D21" s="23" t="s">
        <v>24</v>
      </c>
      <c r="E21" s="26">
        <v>0</v>
      </c>
      <c r="F21" s="24" t="s">
        <v>25</v>
      </c>
    </row>
    <row r="22" spans="1:6" ht="15.75" thickBot="1" x14ac:dyDescent="0.3">
      <c r="A22" s="21"/>
      <c r="B22" s="25" t="s">
        <v>51</v>
      </c>
      <c r="C22" s="25" t="s">
        <v>52</v>
      </c>
      <c r="D22" s="23" t="s">
        <v>24</v>
      </c>
      <c r="E22" s="26">
        <v>0</v>
      </c>
      <c r="F22" s="24" t="s">
        <v>25</v>
      </c>
    </row>
    <row r="23" spans="1:6" ht="15.75" thickBot="1" x14ac:dyDescent="0.3">
      <c r="A23" s="21"/>
      <c r="B23" s="25" t="s">
        <v>53</v>
      </c>
      <c r="C23" s="25" t="s">
        <v>53</v>
      </c>
      <c r="D23" s="23" t="s">
        <v>24</v>
      </c>
      <c r="E23" s="30">
        <f>+E20+E21+E22</f>
        <v>0.29699999999999999</v>
      </c>
      <c r="F23" s="24" t="s">
        <v>25</v>
      </c>
    </row>
    <row r="24" spans="1:6" ht="171.75" thickBot="1" x14ac:dyDescent="0.3">
      <c r="A24" s="21"/>
      <c r="B24" s="27" t="s">
        <v>54</v>
      </c>
      <c r="C24" s="22" t="s">
        <v>55</v>
      </c>
      <c r="D24" s="23" t="s">
        <v>24</v>
      </c>
      <c r="E24" s="31">
        <f>+E9+E14+E15+E19</f>
        <v>6909.2449999999999</v>
      </c>
      <c r="F24" s="24" t="s">
        <v>25</v>
      </c>
    </row>
    <row r="25" spans="1:6" ht="157.5" thickBot="1" x14ac:dyDescent="0.3">
      <c r="A25" s="21"/>
      <c r="B25" s="27" t="s">
        <v>56</v>
      </c>
      <c r="C25" s="22" t="s">
        <v>57</v>
      </c>
      <c r="D25" s="23" t="s">
        <v>32</v>
      </c>
      <c r="E25" s="32">
        <f>+(E9+E14+E15)/(E9+E14+E15+E19)</f>
        <v>0.54542674344302455</v>
      </c>
      <c r="F25" s="24" t="s">
        <v>25</v>
      </c>
    </row>
    <row r="26" spans="1:6" ht="86.25" thickBot="1" x14ac:dyDescent="0.3">
      <c r="A26" s="33"/>
      <c r="B26" s="27" t="s">
        <v>58</v>
      </c>
      <c r="C26" s="22" t="s">
        <v>59</v>
      </c>
      <c r="D26" s="23" t="s">
        <v>60</v>
      </c>
      <c r="E26" s="34">
        <f>+(E14+E15+E19)/E4</f>
        <v>2.1258408315234254</v>
      </c>
      <c r="F26" s="24" t="s">
        <v>25</v>
      </c>
    </row>
    <row r="27" spans="1:6" ht="15.75" thickBot="1" x14ac:dyDescent="0.3">
      <c r="A27" s="11"/>
      <c r="B27" s="11"/>
      <c r="C27" s="12"/>
      <c r="D27" s="13"/>
      <c r="E27" s="14"/>
      <c r="F27" s="15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D9B328-E9E3-4545-B87D-8F9236A0680E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04FB8442-46F2-41EB-9A71-3B73B640B8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728BD4-6878-4C2D-9AC9-6DE21AD787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