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3A52429C-7A3A-4C96-90C4-78C6519EF67B}" xr6:coauthVersionLast="47" xr6:coauthVersionMax="47" xr10:uidLastSave="{13E5E747-83DE-4B18-80F3-F57D176AB646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<sst xmlns="http://schemas.openxmlformats.org/spreadsheetml/2006/main" count="98" uniqueCount="59">
  <si>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</si>
  <si>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</si>
  <si>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</si>
  <si>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</si>
  <si>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</si>
  <si>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</si>
  <si>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</si>
  <si>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</si>
  <si>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</si>
  <si>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</si>
  <si>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</si>
  <si>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</si>
  <si>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</si>
  <si>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</si>
  <si>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</si>
  <si>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</si>
  <si>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</si>
  <si>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</si>
  <si>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</si>
  <si>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</si>
  <si>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</si>
  <si>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</si>
  <si>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</si>
  <si>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</si>
  <si>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</si>
  <si>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</si>
  <si>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</si>
  <si>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</si>
  <si>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</si>
  <si>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</si>
  <si>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</si>
  <si>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</si>
  <si>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</si>
  <si>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</si>
  <si>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</si>
  <si>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</si>
  <si>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</si>
  <si>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</si>
  <si>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</si>
  <si>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</si>
  <si>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</si>
  <si>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</si>
  <si>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</si>
  <si>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</si>
  <si>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</si>
  <si>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</si>
  <si>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</si>
  <si>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</si>
  <si>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</si>
  <si>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</si>
  <si>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</si>
  <si>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</si>
  <si>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</si>
  <si>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</si>
  <si>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</si>
  <si>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</si>
  <si>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</si>
  <si>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</si>
  <si>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PODENZANA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</si>
</sst>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B1" sqref="B1:C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9"/>
      <c r="E1" s="30"/>
      <c r="F1" s="31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6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7"/>
      <c r="B4" s="4" t="s">
        <v>42</v>
      </c>
      <c r="C4" s="5" t="s">
        <v>41</v>
      </c>
      <c r="D4" s="7" t="s">
        <v>0</v>
      </c>
      <c r="E4" s="21">
        <v>2098</v>
      </c>
      <c r="F4" s="6" t="s">
        <v>17</v>
      </c>
    </row>
    <row r="5" spans="1:6" ht="15.75" thickBot="1" x14ac:dyDescent="0.3">
      <c r="A5" s="27"/>
      <c r="B5" s="4" t="s">
        <v>6</v>
      </c>
      <c r="C5" s="5" t="s">
        <v>23</v>
      </c>
      <c r="D5" s="7" t="s">
        <v>0</v>
      </c>
      <c r="E5" s="21">
        <v>1159</v>
      </c>
      <c r="F5" s="6" t="s">
        <v>17</v>
      </c>
    </row>
    <row r="6" spans="1:6" ht="15.75" thickBot="1" x14ac:dyDescent="0.3">
      <c r="A6" s="28"/>
      <c r="B6" s="4" t="s">
        <v>7</v>
      </c>
      <c r="C6" s="5" t="s">
        <v>24</v>
      </c>
      <c r="D6" s="7" t="s">
        <v>0</v>
      </c>
      <c r="E6" s="21">
        <v>41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3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24"/>
      <c r="B9" s="16" t="s">
        <v>34</v>
      </c>
      <c r="C9" s="5" t="s">
        <v>26</v>
      </c>
      <c r="D9" s="14" t="s">
        <v>8</v>
      </c>
      <c r="E9" s="21">
        <v>247.6</v>
      </c>
      <c r="F9" s="17" t="s">
        <v>18</v>
      </c>
    </row>
    <row r="10" spans="1:6" s="18" customFormat="1" ht="24" customHeight="1" thickBot="1" x14ac:dyDescent="0.3">
      <c r="A10" s="24"/>
      <c r="B10" s="15" t="s">
        <v>47</v>
      </c>
      <c r="C10" s="16" t="s">
        <v>45</v>
      </c>
      <c r="D10" s="14" t="s">
        <v>8</v>
      </c>
      <c r="E10" s="21">
        <v>204.4</v>
      </c>
      <c r="F10" s="17" t="s">
        <v>18</v>
      </c>
    </row>
    <row r="11" spans="1:6" s="18" customFormat="1" ht="24" customHeight="1" thickBot="1" x14ac:dyDescent="0.3">
      <c r="A11" s="24"/>
      <c r="B11" s="15" t="s">
        <v>48</v>
      </c>
      <c r="C11" s="16" t="s">
        <v>44</v>
      </c>
      <c r="D11" s="14" t="s">
        <v>8</v>
      </c>
      <c r="E11" s="21"/>
      <c r="F11" s="17" t="s">
        <v>18</v>
      </c>
    </row>
    <row r="12" spans="1:6" s="18" customFormat="1" ht="24" customHeight="1" thickBot="1" x14ac:dyDescent="0.3">
      <c r="A12" s="24"/>
      <c r="B12" s="12" t="s">
        <v>49</v>
      </c>
      <c r="C12" s="16" t="s">
        <v>12</v>
      </c>
      <c r="D12" s="14" t="s">
        <v>5</v>
      </c>
      <c r="E12" s="21"/>
      <c r="F12" s="17" t="s">
        <v>18</v>
      </c>
    </row>
    <row r="13" spans="1:6" s="18" customFormat="1" ht="24" customHeight="1" thickBot="1" x14ac:dyDescent="0.3">
      <c r="A13" s="24"/>
      <c r="B13" s="12" t="s">
        <v>46</v>
      </c>
      <c r="C13" s="13" t="s">
        <v>13</v>
      </c>
      <c r="D13" s="14" t="s">
        <v>5</v>
      </c>
      <c r="E13" s="21"/>
      <c r="F13" s="17" t="s">
        <v>18</v>
      </c>
    </row>
    <row r="14" spans="1:6" ht="24" customHeight="1" thickBot="1" x14ac:dyDescent="0.3">
      <c r="A14" s="24"/>
      <c r="B14" s="12" t="s">
        <v>35</v>
      </c>
      <c r="C14" s="13" t="s">
        <v>10</v>
      </c>
      <c r="D14" s="14" t="s">
        <v>8</v>
      </c>
      <c r="E14" s="21"/>
      <c r="F14" s="17" t="s">
        <v>18</v>
      </c>
    </row>
    <row r="15" spans="1:6" ht="43.5" thickBot="1" x14ac:dyDescent="0.3">
      <c r="A15" s="24"/>
      <c r="B15" s="15" t="s">
        <v>36</v>
      </c>
      <c r="C15" s="16" t="s">
        <v>25</v>
      </c>
      <c r="D15" s="14" t="s">
        <v>8</v>
      </c>
      <c r="E15" s="21">
        <v>563.44000000000005</v>
      </c>
      <c r="F15" s="17" t="s">
        <v>18</v>
      </c>
    </row>
    <row r="16" spans="1:6" ht="25.5" customHeight="1" thickBot="1" x14ac:dyDescent="0.3">
      <c r="A16" s="24"/>
      <c r="B16" s="15" t="s">
        <v>39</v>
      </c>
      <c r="C16" s="16" t="s">
        <v>19</v>
      </c>
      <c r="D16" s="14" t="s">
        <v>8</v>
      </c>
      <c r="E16" s="21">
        <f>+E15+E9</f>
        <v>811.04000000000008</v>
      </c>
      <c r="F16" s="17" t="s">
        <v>18</v>
      </c>
    </row>
    <row r="17" spans="1:6" ht="25.5" customHeight="1" thickBot="1" x14ac:dyDescent="0.3">
      <c r="A17" s="24"/>
      <c r="B17" s="15" t="s">
        <v>27</v>
      </c>
      <c r="C17" s="16" t="s">
        <v>51</v>
      </c>
      <c r="D17" s="14" t="s">
        <v>8</v>
      </c>
      <c r="E17" s="21"/>
      <c r="F17" s="17" t="s">
        <v>18</v>
      </c>
    </row>
    <row r="18" spans="1:6" ht="25.5" customHeight="1" thickBot="1" x14ac:dyDescent="0.3">
      <c r="A18" s="24"/>
      <c r="B18" s="15" t="s">
        <v>28</v>
      </c>
      <c r="C18" s="15" t="s">
        <v>52</v>
      </c>
      <c r="D18" s="14" t="s">
        <v>8</v>
      </c>
      <c r="E18" s="21">
        <v>188.44</v>
      </c>
      <c r="F18" s="17" t="s">
        <v>18</v>
      </c>
    </row>
    <row r="19" spans="1:6" ht="25.5" customHeight="1" thickBot="1" x14ac:dyDescent="0.3">
      <c r="A19" s="24"/>
      <c r="B19" s="15" t="s">
        <v>40</v>
      </c>
      <c r="C19" s="16" t="s">
        <v>9</v>
      </c>
      <c r="D19" s="14" t="s">
        <v>8</v>
      </c>
      <c r="E19" s="21">
        <f>+E18</f>
        <v>188.44</v>
      </c>
      <c r="F19" s="17" t="s">
        <v>18</v>
      </c>
    </row>
    <row r="20" spans="1:6" ht="25.5" customHeight="1" thickBot="1" x14ac:dyDescent="0.3">
      <c r="A20" s="24"/>
      <c r="B20" s="15" t="s">
        <v>29</v>
      </c>
      <c r="C20" s="15" t="s">
        <v>53</v>
      </c>
      <c r="D20" s="14" t="s">
        <v>8</v>
      </c>
      <c r="E20" s="21"/>
      <c r="F20" s="17" t="s">
        <v>18</v>
      </c>
    </row>
    <row r="21" spans="1:6" ht="25.5" customHeight="1" thickBot="1" x14ac:dyDescent="0.3">
      <c r="A21" s="24"/>
      <c r="B21" s="15" t="s">
        <v>30</v>
      </c>
      <c r="C21" s="15" t="s">
        <v>54</v>
      </c>
      <c r="D21" s="14" t="s">
        <v>8</v>
      </c>
      <c r="E21" s="21"/>
      <c r="F21" s="17" t="s">
        <v>18</v>
      </c>
    </row>
    <row r="22" spans="1:6" ht="25.5" customHeight="1" thickBot="1" x14ac:dyDescent="0.3">
      <c r="A22" s="24"/>
      <c r="B22" s="15" t="s">
        <v>31</v>
      </c>
      <c r="C22" s="15" t="s">
        <v>55</v>
      </c>
      <c r="D22" s="14" t="s">
        <v>8</v>
      </c>
      <c r="E22" s="21"/>
      <c r="F22" s="17" t="s">
        <v>18</v>
      </c>
    </row>
    <row r="23" spans="1:6" ht="25.5" customHeight="1" thickBot="1" x14ac:dyDescent="0.3">
      <c r="A23" s="24"/>
      <c r="B23" s="15" t="s">
        <v>32</v>
      </c>
      <c r="C23" s="15" t="s">
        <v>32</v>
      </c>
      <c r="D23" s="14" t="s">
        <v>8</v>
      </c>
      <c r="E23" s="21"/>
      <c r="F23" s="17" t="s">
        <v>18</v>
      </c>
    </row>
    <row r="24" spans="1:6" ht="25.5" customHeight="1" thickBot="1" x14ac:dyDescent="0.3">
      <c r="A24" s="24"/>
      <c r="B24" s="12" t="s">
        <v>37</v>
      </c>
      <c r="C24" s="16" t="s">
        <v>33</v>
      </c>
      <c r="D24" s="14" t="s">
        <v>8</v>
      </c>
      <c r="E24" s="21">
        <f>+E9+E15+E19</f>
        <v>999.48</v>
      </c>
      <c r="F24" s="17" t="s">
        <v>18</v>
      </c>
    </row>
    <row r="25" spans="1:6" ht="25.5" customHeight="1" thickBot="1" x14ac:dyDescent="0.3">
      <c r="A25" s="24"/>
      <c r="B25" s="12" t="s">
        <v>38</v>
      </c>
      <c r="C25" s="16" t="s">
        <v>11</v>
      </c>
      <c r="D25" s="14" t="s">
        <v>5</v>
      </c>
      <c r="E25" s="22">
        <f>(E9+E15)/E24</f>
        <v>0.81146196021931416</v>
      </c>
      <c r="F25" s="17" t="s">
        <v>18</v>
      </c>
    </row>
    <row r="26" spans="1:6" ht="25.5" customHeight="1" thickBot="1" x14ac:dyDescent="0.3">
      <c r="A26" s="25"/>
      <c r="B26" s="12" t="s">
        <v>43</v>
      </c>
      <c r="C26" s="16" t="s">
        <v>20</v>
      </c>
      <c r="D26" s="14" t="s">
        <v>21</v>
      </c>
      <c r="E26" s="22">
        <f>(E15+E19)/E4</f>
        <v>0.35837940896091519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