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53A5B1F-EB1D-4730-B3A5-8A872FEB9AAC}" xr6:coauthVersionLast="47" xr6:coauthVersionMax="47" xr10:uidLastSave="{C2C812EC-8B3A-43E2-BA0B-FAAF789A8B9E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<sst xmlns="http://schemas.openxmlformats.org/spreadsheetml/2006/main" count="98" uniqueCount="59">
  <si>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</si>
  <si>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</si>
  <si>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</si>
  <si>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</si>
  <si>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</si>
  <si>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</si>
  <si>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</si>
  <si>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</si>
  <si>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</si>
  <si>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</si>
  <si>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</si>
  <si>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</si>
  <si>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</si>
  <si>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</si>
  <si>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</si>
  <si>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</si>
  <si>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</si>
  <si>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</si>
  <si>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</si>
  <si>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</si>
  <si>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</si>
  <si>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</si>
  <si>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</si>
  <si>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</si>
  <si>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</si>
  <si>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</si>
  <si>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</si>
  <si>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</si>
  <si>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</si>
  <si>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</si>
  <si>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</si>
  <si>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</si>
  <si>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</si>
  <si>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</si>
  <si>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</si>
  <si>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</si>
  <si>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</si>
  <si>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</si>
  <si>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</si>
  <si>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</si>
  <si>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</si>
  <si>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</si>
  <si>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</si>
  <si>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</si>
  <si>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</si>
  <si>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</si>
  <si>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</si>
  <si>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</si>
  <si>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</si>
  <si>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</si>
  <si>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</si>
  <si>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</si>
  <si>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</si>
  <si>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</si>
  <si>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</si>
  <si>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</si>
  <si>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</si>
  <si>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STL</t>
  </si>
  <si>
    <t>COMUNE DI FIVIZZANO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</si>
</sst>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B1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2">
        <v>6926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2">
        <v>5643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2">
        <v>335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34</v>
      </c>
      <c r="C9" s="5" t="s">
        <v>26</v>
      </c>
      <c r="D9" s="15" t="s">
        <v>8</v>
      </c>
      <c r="E9" s="22">
        <v>647.67999999999995</v>
      </c>
      <c r="F9" s="18" t="s">
        <v>18</v>
      </c>
    </row>
    <row r="10" spans="1:6" s="19" customFormat="1" ht="24" customHeight="1" thickBot="1" x14ac:dyDescent="0.3">
      <c r="A10" s="25"/>
      <c r="B10" s="16" t="s">
        <v>47</v>
      </c>
      <c r="C10" s="17" t="s">
        <v>45</v>
      </c>
      <c r="D10" s="15" t="s">
        <v>8</v>
      </c>
      <c r="E10" s="22">
        <v>741.19</v>
      </c>
      <c r="F10" s="18" t="s">
        <v>18</v>
      </c>
    </row>
    <row r="11" spans="1:6" s="19" customFormat="1" ht="24" customHeight="1" thickBot="1" x14ac:dyDescent="0.3">
      <c r="A11" s="25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5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5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5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5"/>
      <c r="B15" s="16" t="s">
        <v>36</v>
      </c>
      <c r="C15" s="17" t="s">
        <v>25</v>
      </c>
      <c r="D15" s="15" t="s">
        <v>8</v>
      </c>
      <c r="E15" s="22">
        <v>2117.6999999999998</v>
      </c>
      <c r="F15" s="18" t="s">
        <v>18</v>
      </c>
    </row>
    <row r="16" spans="1:6" ht="25.5" customHeight="1" thickBot="1" x14ac:dyDescent="0.3">
      <c r="A16" s="25"/>
      <c r="B16" s="16" t="s">
        <v>39</v>
      </c>
      <c r="C16" s="17" t="s">
        <v>19</v>
      </c>
      <c r="D16" s="15" t="s">
        <v>8</v>
      </c>
      <c r="E16" s="22">
        <f>+E15+E9</f>
        <v>2765.3799999999997</v>
      </c>
      <c r="F16" s="18" t="s">
        <v>18</v>
      </c>
    </row>
    <row r="17" spans="1:6" ht="25.5" customHeight="1" thickBot="1" x14ac:dyDescent="0.3">
      <c r="A17" s="25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5"/>
      <c r="B18" s="16" t="s">
        <v>28</v>
      </c>
      <c r="C18" s="16" t="s">
        <v>52</v>
      </c>
      <c r="D18" s="15" t="s">
        <v>8</v>
      </c>
      <c r="E18" s="22">
        <v>973.46</v>
      </c>
      <c r="F18" s="18" t="s">
        <v>18</v>
      </c>
    </row>
    <row r="19" spans="1:6" ht="25.5" customHeight="1" thickBot="1" x14ac:dyDescent="0.3">
      <c r="A19" s="25"/>
      <c r="B19" s="16" t="s">
        <v>40</v>
      </c>
      <c r="C19" s="17" t="s">
        <v>9</v>
      </c>
      <c r="D19" s="15" t="s">
        <v>8</v>
      </c>
      <c r="E19" s="22">
        <f>+E18</f>
        <v>973.46</v>
      </c>
      <c r="F19" s="18" t="s">
        <v>18</v>
      </c>
    </row>
    <row r="20" spans="1:6" ht="25.5" customHeight="1" thickBot="1" x14ac:dyDescent="0.3">
      <c r="A20" s="25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5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5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5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5"/>
      <c r="B24" s="13" t="s">
        <v>37</v>
      </c>
      <c r="C24" s="17" t="s">
        <v>33</v>
      </c>
      <c r="D24" s="15" t="s">
        <v>8</v>
      </c>
      <c r="E24" s="22">
        <v>3738.85</v>
      </c>
      <c r="F24" s="18" t="s">
        <v>18</v>
      </c>
    </row>
    <row r="25" spans="1:6" ht="25.5" customHeight="1" thickBot="1" x14ac:dyDescent="0.3">
      <c r="A25" s="25"/>
      <c r="B25" s="13" t="s">
        <v>38</v>
      </c>
      <c r="C25" s="17" t="s">
        <v>11</v>
      </c>
      <c r="D25" s="15" t="s">
        <v>5</v>
      </c>
      <c r="E25" s="23">
        <f>(E9+E15)/E24</f>
        <v>0.7396338446313705</v>
      </c>
      <c r="F25" s="18" t="s">
        <v>18</v>
      </c>
    </row>
    <row r="26" spans="1:6" ht="25.5" customHeight="1" thickBot="1" x14ac:dyDescent="0.3">
      <c r="A26" s="26"/>
      <c r="B26" s="13" t="s">
        <v>43</v>
      </c>
      <c r="C26" s="17" t="s">
        <v>20</v>
      </c>
      <c r="D26" s="15" t="s">
        <v>21</v>
      </c>
      <c r="E26" s="23">
        <f>(E15+E19)/E4</f>
        <v>0.44631244585619401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