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F597C4EA-F6A9-410D-B065-E513BFDD7870}" xr6:coauthVersionLast="47" xr6:coauthVersionMax="47" xr10:uidLastSave="{039C4A9D-1A87-45B7-89E0-756457571B09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<sst xmlns="http://schemas.openxmlformats.org/spreadsheetml/2006/main" count="98" uniqueCount="59">
  <si>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</si>
  <si>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</si>
  <si>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</si>
  <si>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</si>
  <si>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</si>
  <si>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</si>
  <si>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</si>
  <si>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</si>
  <si>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</si>
  <si>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</si>
  <si>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</si>
  <si>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</si>
  <si>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</si>
  <si>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</si>
  <si>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</si>
  <si>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</si>
  <si>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</si>
  <si>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</si>
  <si>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</si>
  <si>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</si>
  <si>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</si>
  <si>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</si>
  <si>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</si>
  <si>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</si>
  <si>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</si>
  <si>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</si>
  <si>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</si>
  <si>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</si>
  <si>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</si>
  <si>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</si>
  <si>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</si>
  <si>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</si>
  <si>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</si>
  <si>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</si>
  <si>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</si>
  <si>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</si>
  <si>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</si>
  <si>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</si>
  <si>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</si>
  <si>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</si>
  <si>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</si>
  <si>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</si>
  <si>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</si>
  <si>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</si>
  <si>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</si>
  <si>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</si>
  <si>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</si>
  <si>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</si>
  <si>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</si>
  <si>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</si>
  <si>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</si>
  <si>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</si>
  <si>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</si>
  <si>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</si>
  <si>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</si>
  <si>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</si>
  <si>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</si>
  <si>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</si>
  <si>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BAGNONE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</si>
</sst>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" zoomScale="90" zoomScaleNormal="90" workbookViewId="0">
      <selection activeCell="B1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2"/>
      <c r="E1" s="33"/>
      <c r="F1" s="34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22">
        <v>1672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22">
        <v>2164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22">
        <v>111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7"/>
      <c r="B9" s="17" t="s">
        <v>34</v>
      </c>
      <c r="C9" s="5" t="s">
        <v>26</v>
      </c>
      <c r="D9" s="15" t="s">
        <v>8</v>
      </c>
      <c r="E9" s="22">
        <v>283.52</v>
      </c>
      <c r="F9" s="18" t="s">
        <v>18</v>
      </c>
    </row>
    <row r="10" spans="1:6" s="19" customFormat="1" ht="24" customHeight="1" thickBot="1" x14ac:dyDescent="0.3">
      <c r="A10" s="27"/>
      <c r="B10" s="16" t="s">
        <v>47</v>
      </c>
      <c r="C10" s="17" t="s">
        <v>45</v>
      </c>
      <c r="D10" s="15" t="s">
        <v>8</v>
      </c>
      <c r="E10" s="24">
        <v>272.536</v>
      </c>
      <c r="F10" s="18" t="s">
        <v>18</v>
      </c>
    </row>
    <row r="11" spans="1:6" s="19" customFormat="1" ht="24" customHeight="1" thickBot="1" x14ac:dyDescent="0.3">
      <c r="A11" s="27"/>
      <c r="B11" s="16" t="s">
        <v>48</v>
      </c>
      <c r="C11" s="17" t="s">
        <v>44</v>
      </c>
      <c r="D11" s="15" t="s">
        <v>8</v>
      </c>
      <c r="E11" s="18"/>
      <c r="F11" s="18" t="s">
        <v>18</v>
      </c>
    </row>
    <row r="12" spans="1:6" s="19" customFormat="1" ht="24" customHeight="1" thickBot="1" x14ac:dyDescent="0.3">
      <c r="A12" s="27"/>
      <c r="B12" s="13" t="s">
        <v>49</v>
      </c>
      <c r="C12" s="17" t="s">
        <v>12</v>
      </c>
      <c r="D12" s="15" t="s">
        <v>5</v>
      </c>
      <c r="E12" s="18"/>
      <c r="F12" s="18" t="s">
        <v>18</v>
      </c>
    </row>
    <row r="13" spans="1:6" s="19" customFormat="1" ht="24" customHeight="1" thickBot="1" x14ac:dyDescent="0.3">
      <c r="A13" s="27"/>
      <c r="B13" s="13" t="s">
        <v>46</v>
      </c>
      <c r="C13" s="14" t="s">
        <v>13</v>
      </c>
      <c r="D13" s="15" t="s">
        <v>5</v>
      </c>
      <c r="E13" s="18"/>
      <c r="F13" s="18" t="s">
        <v>18</v>
      </c>
    </row>
    <row r="14" spans="1:6" ht="24" customHeight="1" thickBot="1" x14ac:dyDescent="0.3">
      <c r="A14" s="27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7"/>
      <c r="B15" s="16" t="s">
        <v>36</v>
      </c>
      <c r="C15" s="17" t="s">
        <v>25</v>
      </c>
      <c r="D15" s="15" t="s">
        <v>8</v>
      </c>
      <c r="E15" s="24">
        <v>718.72400000000005</v>
      </c>
      <c r="F15" s="18" t="s">
        <v>18</v>
      </c>
    </row>
    <row r="16" spans="1:6" ht="25.5" customHeight="1" thickBot="1" x14ac:dyDescent="0.3">
      <c r="A16" s="27"/>
      <c r="B16" s="16" t="s">
        <v>39</v>
      </c>
      <c r="C16" s="17" t="s">
        <v>19</v>
      </c>
      <c r="D16" s="15" t="s">
        <v>8</v>
      </c>
      <c r="E16" s="24">
        <f>+E9+E15</f>
        <v>1002.244</v>
      </c>
      <c r="F16" s="18" t="s">
        <v>18</v>
      </c>
    </row>
    <row r="17" spans="1:6" ht="25.5" customHeight="1" thickBot="1" x14ac:dyDescent="0.3">
      <c r="A17" s="27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7"/>
      <c r="B18" s="16" t="s">
        <v>28</v>
      </c>
      <c r="C18" s="16" t="s">
        <v>52</v>
      </c>
      <c r="D18" s="15" t="s">
        <v>8</v>
      </c>
      <c r="E18" s="23">
        <v>214.73</v>
      </c>
      <c r="F18" s="18" t="s">
        <v>18</v>
      </c>
    </row>
    <row r="19" spans="1:6" ht="25.5" customHeight="1" thickBot="1" x14ac:dyDescent="0.3">
      <c r="A19" s="27"/>
      <c r="B19" s="16" t="s">
        <v>40</v>
      </c>
      <c r="C19" s="17" t="s">
        <v>9</v>
      </c>
      <c r="D19" s="15" t="s">
        <v>8</v>
      </c>
      <c r="E19" s="23">
        <f>+E18</f>
        <v>214.73</v>
      </c>
      <c r="F19" s="18" t="s">
        <v>18</v>
      </c>
    </row>
    <row r="20" spans="1:6" ht="25.5" customHeight="1" thickBot="1" x14ac:dyDescent="0.3">
      <c r="A20" s="27"/>
      <c r="B20" s="16" t="s">
        <v>29</v>
      </c>
      <c r="C20" s="16" t="s">
        <v>53</v>
      </c>
      <c r="D20" s="15" t="s">
        <v>8</v>
      </c>
      <c r="E20" s="23"/>
      <c r="F20" s="18" t="s">
        <v>18</v>
      </c>
    </row>
    <row r="21" spans="1:6" ht="25.5" customHeight="1" thickBot="1" x14ac:dyDescent="0.3">
      <c r="A21" s="27"/>
      <c r="B21" s="16" t="s">
        <v>30</v>
      </c>
      <c r="C21" s="16" t="s">
        <v>54</v>
      </c>
      <c r="D21" s="15" t="s">
        <v>8</v>
      </c>
      <c r="E21" s="23"/>
      <c r="F21" s="18" t="s">
        <v>18</v>
      </c>
    </row>
    <row r="22" spans="1:6" ht="25.5" customHeight="1" thickBot="1" x14ac:dyDescent="0.3">
      <c r="A22" s="27"/>
      <c r="B22" s="16" t="s">
        <v>31</v>
      </c>
      <c r="C22" s="16" t="s">
        <v>55</v>
      </c>
      <c r="D22" s="15" t="s">
        <v>8</v>
      </c>
      <c r="E22" s="23"/>
      <c r="F22" s="18" t="s">
        <v>18</v>
      </c>
    </row>
    <row r="23" spans="1:6" ht="25.5" customHeight="1" thickBot="1" x14ac:dyDescent="0.3">
      <c r="A23" s="27"/>
      <c r="B23" s="16" t="s">
        <v>32</v>
      </c>
      <c r="C23" s="16" t="s">
        <v>32</v>
      </c>
      <c r="D23" s="15" t="s">
        <v>8</v>
      </c>
      <c r="E23" s="23"/>
      <c r="F23" s="18" t="s">
        <v>18</v>
      </c>
    </row>
    <row r="24" spans="1:6" ht="25.5" customHeight="1" thickBot="1" x14ac:dyDescent="0.3">
      <c r="A24" s="27"/>
      <c r="B24" s="13" t="s">
        <v>37</v>
      </c>
      <c r="C24" s="17" t="s">
        <v>33</v>
      </c>
      <c r="D24" s="15" t="s">
        <v>8</v>
      </c>
      <c r="E24" s="24">
        <f>+E9+E15+E19</f>
        <v>1216.9739999999999</v>
      </c>
      <c r="F24" s="18" t="s">
        <v>18</v>
      </c>
    </row>
    <row r="25" spans="1:6" ht="25.5" customHeight="1" thickBot="1" x14ac:dyDescent="0.3">
      <c r="A25" s="27"/>
      <c r="B25" s="13" t="s">
        <v>38</v>
      </c>
      <c r="C25" s="17" t="s">
        <v>11</v>
      </c>
      <c r="D25" s="15" t="s">
        <v>5</v>
      </c>
      <c r="E25" s="24">
        <f>(E9+E15)/E24</f>
        <v>0.8235541597437579</v>
      </c>
      <c r="F25" s="18" t="s">
        <v>18</v>
      </c>
    </row>
    <row r="26" spans="1:6" ht="25.5" customHeight="1" thickBot="1" x14ac:dyDescent="0.3">
      <c r="A26" s="28"/>
      <c r="B26" s="13" t="s">
        <v>43</v>
      </c>
      <c r="C26" s="17" t="s">
        <v>20</v>
      </c>
      <c r="D26" s="15" t="s">
        <v>21</v>
      </c>
      <c r="E26" s="25">
        <f>(E15+E19)/E4</f>
        <v>0.55828588516746414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