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7B850256C161C52276ED830CCD2B8EB7C4235BF4" xr6:coauthVersionLast="47" xr6:coauthVersionMax="47" xr10:uidLastSave="{9BFB0AE8-FAC7-4C8A-BD15-99D7CC33AB32}"/>
  <bookViews>
    <workbookView xWindow="31950" yWindow="315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15" i="1"/>
  <c r="E25" i="1" s="1"/>
  <c r="E12" i="1"/>
  <c r="E11" i="1"/>
  <c r="E13" i="1" s="1"/>
  <c r="E10" i="1"/>
  <c r="E26" i="1" l="1"/>
  <c r="E24" i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<sst xmlns="http://schemas.openxmlformats.org/spreadsheetml/2006/main" count="98" uniqueCount="60">
  <si>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</si>
  <si>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</si>
  <si>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</si>
  <si>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</si>
  <si>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</si>
  <si>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</si>
  <si>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</si>
  <si>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</si>
  <si>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</si>
  <si>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</si>
  <si>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Palaia</t>
  </si>
  <si>
    <t>PAAC</t>
  </si>
  <si>
    <t>Numero di abitanti (N1)</t>
  </si>
  <si>
    <t>Numero abitanti della singola gestione</t>
  </si>
  <si>
    <t>n.</t>
  </si>
  <si>
    <t>ORSO COMUNI 2026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</si>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</sst>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2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3" bestFit="1" customWidth="1"/>
    <col min="2" max="2" width="110.7109375" style="33" customWidth="1"/>
    <col min="3" max="3" width="100.140625" style="34" customWidth="1"/>
    <col min="4" max="4" width="20.42578125" style="33" customWidth="1"/>
    <col min="5" max="5" width="15.85546875" style="33" customWidth="1"/>
    <col min="6" max="6" width="24.85546875" style="33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15.75" thickBot="1" x14ac:dyDescent="0.3">
      <c r="A4" s="15"/>
      <c r="B4" s="11" t="s">
        <v>12</v>
      </c>
      <c r="C4" s="12" t="s">
        <v>13</v>
      </c>
      <c r="D4" s="13" t="s">
        <v>14</v>
      </c>
      <c r="E4" s="16">
        <v>4542</v>
      </c>
      <c r="F4" s="14" t="s">
        <v>15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14</v>
      </c>
      <c r="E5" s="16">
        <v>3228</v>
      </c>
      <c r="F5" s="14" t="s">
        <v>15</v>
      </c>
    </row>
    <row r="6" spans="1:6" ht="15.75" thickBot="1" x14ac:dyDescent="0.3">
      <c r="A6" s="17"/>
      <c r="B6" s="11" t="s">
        <v>18</v>
      </c>
      <c r="C6" s="12" t="s">
        <v>19</v>
      </c>
      <c r="D6" s="13" t="s">
        <v>14</v>
      </c>
      <c r="E6" s="16">
        <v>270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5.75" thickBot="1" x14ac:dyDescent="0.3">
      <c r="A9" s="20"/>
      <c r="B9" s="21" t="s">
        <v>21</v>
      </c>
      <c r="C9" s="12" t="s">
        <v>22</v>
      </c>
      <c r="D9" s="22" t="s">
        <v>23</v>
      </c>
      <c r="E9" s="14">
        <v>279.60000000000002</v>
      </c>
      <c r="F9" s="23" t="s">
        <v>24</v>
      </c>
    </row>
    <row r="10" spans="1:6" s="25" customFormat="1" ht="15.7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128.94+28.76</f>
        <v>157.69999999999999</v>
      </c>
      <c r="F10" s="23" t="s">
        <v>24</v>
      </c>
    </row>
    <row r="11" spans="1:6" s="25" customFormat="1" ht="15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54.028+65.5</f>
        <v>119.52799999999999</v>
      </c>
      <c r="F11" s="23" t="s">
        <v>24</v>
      </c>
    </row>
    <row r="12" spans="1:6" s="25" customFormat="1" ht="16.5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0.24205453392517437</v>
      </c>
      <c r="F12" s="23" t="s">
        <v>24</v>
      </c>
    </row>
    <row r="13" spans="1:6" s="25" customFormat="1" ht="16.5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0.7579454660748256</v>
      </c>
      <c r="F13" s="23" t="s">
        <v>24</v>
      </c>
    </row>
    <row r="14" spans="1:6" ht="16.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1.31</v>
      </c>
      <c r="F14" s="23" t="s">
        <v>24</v>
      </c>
    </row>
    <row r="15" spans="1:6" ht="43.5" thickBot="1" x14ac:dyDescent="0.3">
      <c r="A15" s="20"/>
      <c r="B15" s="24" t="s">
        <v>36</v>
      </c>
      <c r="C15" s="21" t="s">
        <v>37</v>
      </c>
      <c r="D15" s="22" t="s">
        <v>23</v>
      </c>
      <c r="E15" s="29">
        <f>+E16-E14</f>
        <v>1529.0700000000002</v>
      </c>
      <c r="F15" s="23" t="s">
        <v>24</v>
      </c>
    </row>
    <row r="16" spans="1:6" ht="15.75" thickBot="1" x14ac:dyDescent="0.3">
      <c r="A16" s="20"/>
      <c r="B16" s="24" t="s">
        <v>38</v>
      </c>
      <c r="C16" s="21" t="s">
        <v>39</v>
      </c>
      <c r="D16" s="22" t="s">
        <v>23</v>
      </c>
      <c r="E16" s="29">
        <v>1530.38</v>
      </c>
      <c r="F16" s="23" t="s">
        <v>24</v>
      </c>
    </row>
    <row r="17" spans="1:6" ht="15.7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43.8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596.34</v>
      </c>
      <c r="F18" s="23" t="s">
        <v>24</v>
      </c>
    </row>
    <row r="19" spans="1:6" ht="15.7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+E18+E17</f>
        <v>640.14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+E22+E21+E20</f>
        <v>0</v>
      </c>
      <c r="F23" s="23" t="s">
        <v>24</v>
      </c>
    </row>
    <row r="24" spans="1:6" ht="16.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2450.1200000000003</v>
      </c>
      <c r="F24" s="23" t="s">
        <v>24</v>
      </c>
    </row>
    <row r="25" spans="1:6" ht="16.5" thickBot="1" x14ac:dyDescent="0.3">
      <c r="A25" s="20"/>
      <c r="B25" s="26" t="s">
        <v>55</v>
      </c>
      <c r="C25" s="21" t="s">
        <v>56</v>
      </c>
      <c r="D25" s="22" t="s">
        <v>31</v>
      </c>
      <c r="E25" s="30">
        <f>+(E9+E14+E15)/(E9+E14+E15+E19)</f>
        <v>0.73873116418787654</v>
      </c>
      <c r="F25" s="23" t="s">
        <v>24</v>
      </c>
    </row>
    <row r="26" spans="1:6" ht="16.5" thickBot="1" x14ac:dyDescent="0.3">
      <c r="A26" s="31"/>
      <c r="B26" s="26" t="s">
        <v>57</v>
      </c>
      <c r="C26" s="21" t="s">
        <v>58</v>
      </c>
      <c r="D26" s="22" t="s">
        <v>59</v>
      </c>
      <c r="E26" s="32">
        <f>+(E15+E19+E14)/E4</f>
        <v>0.47787758696609423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FD4403-95B6-4C5D-ABDB-ED15789A7DA3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D1E5BAB9-159C-4028-8AC9-38B5FAF0BA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ED50D8-9ADA-4B73-B350-23DF17B5E0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