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1C75C564F991C231CAEE8798956D8183C4235BF4" xr6:coauthVersionLast="47" xr6:coauthVersionMax="47" xr10:uidLastSave="{BF3294B6-9825-405B-8CD1-8B7104AADB05}"/>
  <bookViews>
    <workbookView xWindow="30570" yWindow="1770" windowWidth="21600" windowHeight="121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1" l="1"/>
  <c r="E24" i="1"/>
  <c r="E23" i="1"/>
  <c r="E19" i="1"/>
  <c r="E15" i="1"/>
  <c r="E26" i="1" s="1"/>
  <c r="E11" i="1"/>
  <c r="E13" i="1" s="1"/>
  <c r="E10" i="1"/>
  <c r="E12" i="1" l="1"/>
</calcChain>
</file>

<file path=xl/sharedStrings.xml><?xml version="1.0" encoding="utf-8"?>
<sst xmlns="http://schemas.openxmlformats.org/spreadsheetml/2006/main" count="98" uniqueCount="60">
  <si>
    <t>DENOMINAZIONE GESTORE</t>
  </si>
  <si>
    <t>Geofor SpA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</si>
  <si>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</si>
  <si>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</si>
  <si>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</si>
  <si>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</si>
  <si>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</si>
  <si>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</si>
  <si>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</si>
  <si>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</si>
  <si>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Crespina Lorenzana</t>
  </si>
  <si>
    <t>PAAC</t>
  </si>
  <si>
    <t>Numero di abitanti (N1)</t>
  </si>
  <si>
    <t>Numero abitanti della singola gestione</t>
  </si>
  <si>
    <t>n.</t>
  </si>
  <si>
    <t>ORSO COMUNI 2026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</si>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</sst>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textRotation="90" wrapText="1"/>
    </xf>
    <xf numFmtId="164" fontId="0" fillId="0" borderId="2" xfId="1" applyNumberFormat="1" applyFont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center" vertical="center" textRotation="90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8" fillId="0" borderId="0" xfId="0" applyFont="1"/>
    <xf numFmtId="0" fontId="9" fillId="0" borderId="2" xfId="0" applyFont="1" applyBorder="1" applyAlignment="1">
      <alignment horizontal="left" vertical="center"/>
    </xf>
    <xf numFmtId="10" fontId="8" fillId="0" borderId="2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10" fontId="0" fillId="0" borderId="2" xfId="2" applyNumberFormat="1" applyFont="1" applyBorder="1" applyAlignment="1">
      <alignment horizontal="left" vertical="center"/>
    </xf>
    <xf numFmtId="0" fontId="4" fillId="4" borderId="7" xfId="0" applyFont="1" applyFill="1" applyBorder="1" applyAlignment="1">
      <alignment horizontal="center" vertical="center" textRotation="90"/>
    </xf>
    <xf numFmtId="165" fontId="0" fillId="0" borderId="2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XFD1048576"/>
    </sheetView>
  </sheetViews>
  <sheetFormatPr defaultRowHeight="15" x14ac:dyDescent="0.25"/>
  <cols>
    <col min="1" max="1" width="14.7109375" style="33" bestFit="1" customWidth="1"/>
    <col min="2" max="2" width="110.7109375" style="33" customWidth="1"/>
    <col min="3" max="3" width="100.140625" style="34" customWidth="1"/>
    <col min="4" max="4" width="20.42578125" style="33" customWidth="1"/>
    <col min="5" max="5" width="15.85546875" style="33" customWidth="1"/>
    <col min="6" max="6" width="24.85546875" style="33" bestFit="1" customWidth="1"/>
  </cols>
  <sheetData>
    <row r="1" spans="1:6" ht="15.75" thickBot="1" x14ac:dyDescent="0.3">
      <c r="A1" s="1"/>
      <c r="B1" s="2" t="s">
        <v>0</v>
      </c>
      <c r="C1" s="3" t="s">
        <v>1</v>
      </c>
      <c r="D1" s="4"/>
      <c r="E1" s="5"/>
      <c r="F1" s="6"/>
    </row>
    <row r="2" spans="1:6" ht="15.75" thickBot="1" x14ac:dyDescent="0.3">
      <c r="A2" s="7" t="s">
        <v>2</v>
      </c>
      <c r="B2" s="7" t="s">
        <v>3</v>
      </c>
      <c r="C2" s="8" t="s">
        <v>4</v>
      </c>
      <c r="D2" s="7" t="s">
        <v>5</v>
      </c>
      <c r="E2" s="7" t="s">
        <v>6</v>
      </c>
      <c r="F2" s="9" t="s">
        <v>7</v>
      </c>
    </row>
    <row r="3" spans="1:6" ht="15.75" thickBot="1" x14ac:dyDescent="0.3">
      <c r="A3" s="10" t="s">
        <v>8</v>
      </c>
      <c r="B3" s="11" t="s">
        <v>9</v>
      </c>
      <c r="C3" s="12" t="s">
        <v>10</v>
      </c>
      <c r="D3" s="13"/>
      <c r="E3" s="14"/>
      <c r="F3" s="14" t="s">
        <v>11</v>
      </c>
    </row>
    <row r="4" spans="1:6" ht="15.75" thickBot="1" x14ac:dyDescent="0.3">
      <c r="A4" s="15"/>
      <c r="B4" s="11" t="s">
        <v>12</v>
      </c>
      <c r="C4" s="12" t="s">
        <v>13</v>
      </c>
      <c r="D4" s="13" t="s">
        <v>14</v>
      </c>
      <c r="E4" s="16">
        <v>5367</v>
      </c>
      <c r="F4" s="14" t="s">
        <v>15</v>
      </c>
    </row>
    <row r="5" spans="1:6" ht="15.75" thickBot="1" x14ac:dyDescent="0.3">
      <c r="A5" s="15"/>
      <c r="B5" s="11" t="s">
        <v>16</v>
      </c>
      <c r="C5" s="12" t="s">
        <v>17</v>
      </c>
      <c r="D5" s="13" t="s">
        <v>14</v>
      </c>
      <c r="E5" s="16">
        <v>2361</v>
      </c>
      <c r="F5" s="14" t="s">
        <v>15</v>
      </c>
    </row>
    <row r="6" spans="1:6" ht="15.75" thickBot="1" x14ac:dyDescent="0.3">
      <c r="A6" s="17"/>
      <c r="B6" s="11" t="s">
        <v>18</v>
      </c>
      <c r="C6" s="12" t="s">
        <v>19</v>
      </c>
      <c r="D6" s="13" t="s">
        <v>14</v>
      </c>
      <c r="E6" s="16">
        <v>543</v>
      </c>
      <c r="F6" s="14" t="s">
        <v>15</v>
      </c>
    </row>
    <row r="7" spans="1:6" ht="15.75" thickBot="1" x14ac:dyDescent="0.3">
      <c r="A7" s="11"/>
      <c r="B7" s="11"/>
      <c r="C7" s="12"/>
      <c r="D7" s="13"/>
      <c r="E7" s="14"/>
      <c r="F7" s="14"/>
    </row>
    <row r="8" spans="1:6" ht="15.75" thickBot="1" x14ac:dyDescent="0.3">
      <c r="A8" s="18" t="s">
        <v>20</v>
      </c>
      <c r="B8" s="19" t="s">
        <v>20</v>
      </c>
      <c r="C8" s="12"/>
      <c r="D8" s="13"/>
      <c r="E8" s="14"/>
      <c r="F8" s="14"/>
    </row>
    <row r="9" spans="1:6" ht="15.75" thickBot="1" x14ac:dyDescent="0.3">
      <c r="A9" s="20"/>
      <c r="B9" s="21" t="s">
        <v>21</v>
      </c>
      <c r="C9" s="12" t="s">
        <v>22</v>
      </c>
      <c r="D9" s="22" t="s">
        <v>23</v>
      </c>
      <c r="E9" s="14">
        <v>316.8</v>
      </c>
      <c r="F9" s="23" t="s">
        <v>24</v>
      </c>
    </row>
    <row r="10" spans="1:6" s="25" customFormat="1" ht="15.75" thickBot="1" x14ac:dyDescent="0.3">
      <c r="A10" s="20"/>
      <c r="B10" s="24" t="s">
        <v>25</v>
      </c>
      <c r="C10" s="21" t="s">
        <v>26</v>
      </c>
      <c r="D10" s="22" t="s">
        <v>23</v>
      </c>
      <c r="E10" s="23">
        <f>205.18+48.63</f>
        <v>253.81</v>
      </c>
      <c r="F10" s="23" t="s">
        <v>24</v>
      </c>
    </row>
    <row r="11" spans="1:6" s="25" customFormat="1" ht="15.75" thickBot="1" x14ac:dyDescent="0.3">
      <c r="A11" s="20"/>
      <c r="B11" s="24" t="s">
        <v>27</v>
      </c>
      <c r="C11" s="21" t="s">
        <v>28</v>
      </c>
      <c r="D11" s="22" t="s">
        <v>23</v>
      </c>
      <c r="E11" s="23">
        <f>111.51+110.72</f>
        <v>222.23000000000002</v>
      </c>
      <c r="F11" s="23" t="s">
        <v>24</v>
      </c>
    </row>
    <row r="12" spans="1:6" s="25" customFormat="1" ht="16.5" thickBot="1" x14ac:dyDescent="0.3">
      <c r="A12" s="20"/>
      <c r="B12" s="26" t="s">
        <v>29</v>
      </c>
      <c r="C12" s="21" t="s">
        <v>30</v>
      </c>
      <c r="D12" s="22" t="s">
        <v>31</v>
      </c>
      <c r="E12" s="27">
        <f>+(E10-E11)/E10</f>
        <v>0.12442378156889006</v>
      </c>
      <c r="F12" s="23" t="s">
        <v>24</v>
      </c>
    </row>
    <row r="13" spans="1:6" s="25" customFormat="1" ht="16.5" thickBot="1" x14ac:dyDescent="0.3">
      <c r="A13" s="20"/>
      <c r="B13" s="26" t="s">
        <v>32</v>
      </c>
      <c r="C13" s="28" t="s">
        <v>33</v>
      </c>
      <c r="D13" s="22" t="s">
        <v>31</v>
      </c>
      <c r="E13" s="27">
        <f>+E11/E10</f>
        <v>0.87557621843111</v>
      </c>
      <c r="F13" s="23" t="s">
        <v>24</v>
      </c>
    </row>
    <row r="14" spans="1:6" ht="16.5" thickBot="1" x14ac:dyDescent="0.3">
      <c r="A14" s="20"/>
      <c r="B14" s="26" t="s">
        <v>34</v>
      </c>
      <c r="C14" s="28" t="s">
        <v>35</v>
      </c>
      <c r="D14" s="22" t="s">
        <v>23</v>
      </c>
      <c r="E14" s="14">
        <v>2.4060000000000001</v>
      </c>
      <c r="F14" s="23" t="s">
        <v>24</v>
      </c>
    </row>
    <row r="15" spans="1:6" ht="43.5" thickBot="1" x14ac:dyDescent="0.3">
      <c r="A15" s="20"/>
      <c r="B15" s="24" t="s">
        <v>36</v>
      </c>
      <c r="C15" s="21" t="s">
        <v>37</v>
      </c>
      <c r="D15" s="22" t="s">
        <v>23</v>
      </c>
      <c r="E15" s="29">
        <f>+E16-E14</f>
        <v>2106.674</v>
      </c>
      <c r="F15" s="23" t="s">
        <v>24</v>
      </c>
    </row>
    <row r="16" spans="1:6" ht="15.75" thickBot="1" x14ac:dyDescent="0.3">
      <c r="A16" s="20"/>
      <c r="B16" s="24" t="s">
        <v>38</v>
      </c>
      <c r="C16" s="21" t="s">
        <v>39</v>
      </c>
      <c r="D16" s="22" t="s">
        <v>23</v>
      </c>
      <c r="E16" s="29">
        <v>2109.08</v>
      </c>
      <c r="F16" s="23" t="s">
        <v>24</v>
      </c>
    </row>
    <row r="17" spans="1:6" ht="15.75" thickBot="1" x14ac:dyDescent="0.3">
      <c r="A17" s="20"/>
      <c r="B17" s="24" t="s">
        <v>40</v>
      </c>
      <c r="C17" s="21" t="s">
        <v>41</v>
      </c>
      <c r="D17" s="22" t="s">
        <v>23</v>
      </c>
      <c r="E17" s="29">
        <v>55.27</v>
      </c>
      <c r="F17" s="23" t="s">
        <v>24</v>
      </c>
    </row>
    <row r="18" spans="1:6" ht="15.75" thickBot="1" x14ac:dyDescent="0.3">
      <c r="A18" s="20"/>
      <c r="B18" s="24" t="s">
        <v>42</v>
      </c>
      <c r="C18" s="24" t="s">
        <v>43</v>
      </c>
      <c r="D18" s="22" t="s">
        <v>23</v>
      </c>
      <c r="E18" s="29">
        <v>774.83</v>
      </c>
      <c r="F18" s="23" t="s">
        <v>24</v>
      </c>
    </row>
    <row r="19" spans="1:6" ht="15.75" thickBot="1" x14ac:dyDescent="0.3">
      <c r="A19" s="20"/>
      <c r="B19" s="24" t="s">
        <v>44</v>
      </c>
      <c r="C19" s="21" t="s">
        <v>45</v>
      </c>
      <c r="D19" s="22" t="s">
        <v>23</v>
      </c>
      <c r="E19" s="29">
        <f>+E18+E17</f>
        <v>830.1</v>
      </c>
      <c r="F19" s="23" t="s">
        <v>24</v>
      </c>
    </row>
    <row r="20" spans="1:6" ht="15.75" thickBot="1" x14ac:dyDescent="0.3">
      <c r="A20" s="20"/>
      <c r="B20" s="24" t="s">
        <v>46</v>
      </c>
      <c r="C20" s="24" t="s">
        <v>47</v>
      </c>
      <c r="D20" s="22" t="s">
        <v>23</v>
      </c>
      <c r="E20" s="29">
        <v>0</v>
      </c>
      <c r="F20" s="23" t="s">
        <v>24</v>
      </c>
    </row>
    <row r="21" spans="1:6" ht="15.75" thickBot="1" x14ac:dyDescent="0.3">
      <c r="A21" s="20"/>
      <c r="B21" s="24" t="s">
        <v>48</v>
      </c>
      <c r="C21" s="24" t="s">
        <v>49</v>
      </c>
      <c r="D21" s="22" t="s">
        <v>23</v>
      </c>
      <c r="E21" s="29">
        <v>0</v>
      </c>
      <c r="F21" s="23" t="s">
        <v>24</v>
      </c>
    </row>
    <row r="22" spans="1:6" ht="15.75" thickBot="1" x14ac:dyDescent="0.3">
      <c r="A22" s="20"/>
      <c r="B22" s="24" t="s">
        <v>50</v>
      </c>
      <c r="C22" s="24" t="s">
        <v>51</v>
      </c>
      <c r="D22" s="22" t="s">
        <v>23</v>
      </c>
      <c r="E22" s="29">
        <v>0.78</v>
      </c>
      <c r="F22" s="23" t="s">
        <v>24</v>
      </c>
    </row>
    <row r="23" spans="1:6" ht="15.75" thickBot="1" x14ac:dyDescent="0.3">
      <c r="A23" s="20"/>
      <c r="B23" s="24" t="s">
        <v>52</v>
      </c>
      <c r="C23" s="24" t="s">
        <v>52</v>
      </c>
      <c r="D23" s="22" t="s">
        <v>23</v>
      </c>
      <c r="E23" s="29">
        <f>+E22+E21+E20</f>
        <v>0.78</v>
      </c>
      <c r="F23" s="23" t="s">
        <v>24</v>
      </c>
    </row>
    <row r="24" spans="1:6" ht="16.5" thickBot="1" x14ac:dyDescent="0.3">
      <c r="A24" s="20"/>
      <c r="B24" s="26" t="s">
        <v>53</v>
      </c>
      <c r="C24" s="21" t="s">
        <v>54</v>
      </c>
      <c r="D24" s="22" t="s">
        <v>23</v>
      </c>
      <c r="E24" s="14">
        <f>+E9+E14+E15+E19</f>
        <v>3255.98</v>
      </c>
      <c r="F24" s="23" t="s">
        <v>24</v>
      </c>
    </row>
    <row r="25" spans="1:6" ht="16.5" thickBot="1" x14ac:dyDescent="0.3">
      <c r="A25" s="20"/>
      <c r="B25" s="26" t="s">
        <v>55</v>
      </c>
      <c r="C25" s="21" t="s">
        <v>56</v>
      </c>
      <c r="D25" s="22" t="s">
        <v>31</v>
      </c>
      <c r="E25" s="30">
        <f>+(E9+E14+E15)/(E9+E14+E15+E19)</f>
        <v>0.74505371654617047</v>
      </c>
      <c r="F25" s="23" t="s">
        <v>24</v>
      </c>
    </row>
    <row r="26" spans="1:6" ht="16.5" thickBot="1" x14ac:dyDescent="0.3">
      <c r="A26" s="31"/>
      <c r="B26" s="26" t="s">
        <v>57</v>
      </c>
      <c r="C26" s="21" t="s">
        <v>58</v>
      </c>
      <c r="D26" s="22" t="s">
        <v>59</v>
      </c>
      <c r="E26" s="32">
        <f>+(E15+E19+E14)/E4</f>
        <v>0.54763927706353643</v>
      </c>
      <c r="F26" s="23" t="s">
        <v>24</v>
      </c>
    </row>
    <row r="27" spans="1:6" ht="15.75" thickBot="1" x14ac:dyDescent="0.3">
      <c r="A27" s="11"/>
      <c r="B27" s="11"/>
      <c r="C27" s="12"/>
      <c r="D27" s="13"/>
      <c r="E27" s="14"/>
      <c r="F27" s="14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86DEA9-B65C-4EFC-B68C-8FDA304B7547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3BE11DD5-7C0B-4DEF-8B80-44E4547C39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EA8C84-796D-4111-A78A-C8BB6CEAA1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