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3" documentId="11_048D82654BB1CC00364E846AD56993EBC5235BF4" xr6:coauthVersionLast="47" xr6:coauthVersionMax="47" xr10:uidLastSave="{DB089424-56FC-41D4-B823-2CDF7C222A73}"/>
  <bookViews>
    <workbookView xWindow="29880" yWindow="1080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19" i="1"/>
  <c r="E15" i="1"/>
  <c r="E26" i="1" s="1"/>
  <c r="E11" i="1"/>
  <c r="E13" i="1" s="1"/>
  <c r="E10" i="1"/>
  <c r="E12" i="1" s="1"/>
  <c r="E24" i="1" l="1"/>
  <c r="E25" i="1" s="1"/>
</calcChain>
</file>

<file path=xl/sharedStrings.xml><?xml version="1.0" encoding="utf-8"?>
<sst xmlns="http://schemas.openxmlformats.org/spreadsheetml/2006/main" count="98" uniqueCount="60">
  <si>
    <t>DENOMINAZIONE GESTORE</t>
  </si>
  <si>
    <t>Geofor SpA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</si>
  <si>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</si>
  <si>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</si>
  <si>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</si>
  <si>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</si>
  <si>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</si>
  <si>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</si>
  <si>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</si>
  <si>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</si>
  <si>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Castelfranco di Sotto</t>
  </si>
  <si>
    <t>PAAC</t>
  </si>
  <si>
    <t>Numero di abitanti (N1)</t>
  </si>
  <si>
    <t>Numero abitanti della singola gestione</t>
  </si>
  <si>
    <t>n.</t>
  </si>
  <si>
    <t>ORSO COMUNI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</si>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</sst>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164" fontId="0" fillId="0" borderId="2" xfId="1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left" vertical="center"/>
    </xf>
    <xf numFmtId="10" fontId="8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left" vertical="center"/>
    </xf>
    <xf numFmtId="10" fontId="0" fillId="0" borderId="2" xfId="2" applyNumberFormat="1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4" bestFit="1" customWidth="1"/>
    <col min="2" max="2" width="110.7109375" style="34" customWidth="1"/>
    <col min="3" max="3" width="100.140625" style="35" customWidth="1"/>
    <col min="4" max="4" width="20.42578125" style="34" customWidth="1"/>
    <col min="5" max="5" width="15.85546875" style="34" customWidth="1"/>
    <col min="6" max="6" width="24.85546875" style="34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customHeight="1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13420</v>
      </c>
      <c r="F4" s="14" t="s">
        <v>15</v>
      </c>
    </row>
    <row r="5" spans="1:6" ht="15.75" thickBot="1" x14ac:dyDescent="0.3">
      <c r="A5" s="15"/>
      <c r="B5" s="11" t="s">
        <v>16</v>
      </c>
      <c r="C5" s="12" t="s">
        <v>17</v>
      </c>
      <c r="D5" s="13" t="s">
        <v>14</v>
      </c>
      <c r="E5" s="16">
        <v>6076</v>
      </c>
      <c r="F5" s="14" t="s">
        <v>15</v>
      </c>
    </row>
    <row r="6" spans="1:6" ht="15.75" thickBot="1" x14ac:dyDescent="0.3">
      <c r="A6" s="17"/>
      <c r="B6" s="11" t="s">
        <v>18</v>
      </c>
      <c r="C6" s="12" t="s">
        <v>19</v>
      </c>
      <c r="D6" s="13" t="s">
        <v>14</v>
      </c>
      <c r="E6" s="16">
        <v>604</v>
      </c>
      <c r="F6" s="14" t="s">
        <v>15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customHeight="1" thickBot="1" x14ac:dyDescent="0.3">
      <c r="A8" s="18" t="s">
        <v>20</v>
      </c>
      <c r="B8" s="19" t="s">
        <v>20</v>
      </c>
      <c r="C8" s="12"/>
      <c r="D8" s="13"/>
      <c r="E8" s="14"/>
      <c r="F8" s="14"/>
    </row>
    <row r="9" spans="1:6" ht="15.75" thickBot="1" x14ac:dyDescent="0.3">
      <c r="A9" s="20"/>
      <c r="B9" s="21" t="s">
        <v>21</v>
      </c>
      <c r="C9" s="12" t="s">
        <v>22</v>
      </c>
      <c r="D9" s="22" t="s">
        <v>23</v>
      </c>
      <c r="E9" s="14">
        <v>472.8</v>
      </c>
      <c r="F9" s="23" t="s">
        <v>24</v>
      </c>
    </row>
    <row r="10" spans="1:6" s="25" customFormat="1" ht="15.75" thickBot="1" x14ac:dyDescent="0.3">
      <c r="A10" s="20"/>
      <c r="B10" s="24" t="s">
        <v>25</v>
      </c>
      <c r="C10" s="21" t="s">
        <v>26</v>
      </c>
      <c r="D10" s="22" t="s">
        <v>23</v>
      </c>
      <c r="E10" s="23">
        <f>603.82-172.93+249.84-173.59</f>
        <v>507.14</v>
      </c>
      <c r="F10" s="23" t="s">
        <v>24</v>
      </c>
    </row>
    <row r="11" spans="1:6" s="25" customFormat="1" ht="15.75" thickBot="1" x14ac:dyDescent="0.3">
      <c r="A11" s="20"/>
      <c r="B11" s="24" t="s">
        <v>27</v>
      </c>
      <c r="C11" s="21" t="s">
        <v>28</v>
      </c>
      <c r="D11" s="22" t="s">
        <v>23</v>
      </c>
      <c r="E11" s="23">
        <f>173.59+172.93</f>
        <v>346.52</v>
      </c>
      <c r="F11" s="23" t="s">
        <v>24</v>
      </c>
    </row>
    <row r="12" spans="1:6" s="25" customFormat="1" ht="16.5" thickBot="1" x14ac:dyDescent="0.3">
      <c r="A12" s="20"/>
      <c r="B12" s="26" t="s">
        <v>29</v>
      </c>
      <c r="C12" s="21" t="s">
        <v>30</v>
      </c>
      <c r="D12" s="22" t="s">
        <v>31</v>
      </c>
      <c r="E12" s="27">
        <f>+(E10-E11)/E10</f>
        <v>0.31671727728043542</v>
      </c>
      <c r="F12" s="23" t="s">
        <v>24</v>
      </c>
    </row>
    <row r="13" spans="1:6" s="25" customFormat="1" ht="16.5" thickBot="1" x14ac:dyDescent="0.3">
      <c r="A13" s="20"/>
      <c r="B13" s="26" t="s">
        <v>32</v>
      </c>
      <c r="C13" s="28" t="s">
        <v>33</v>
      </c>
      <c r="D13" s="22" t="s">
        <v>31</v>
      </c>
      <c r="E13" s="27">
        <f>+E11/E10</f>
        <v>0.68328272271956458</v>
      </c>
      <c r="F13" s="23" t="s">
        <v>24</v>
      </c>
    </row>
    <row r="14" spans="1:6" ht="16.5" thickBot="1" x14ac:dyDescent="0.3">
      <c r="A14" s="20"/>
      <c r="B14" s="26" t="s">
        <v>34</v>
      </c>
      <c r="C14" s="28" t="s">
        <v>35</v>
      </c>
      <c r="D14" s="22" t="s">
        <v>23</v>
      </c>
      <c r="E14" s="14">
        <v>0</v>
      </c>
      <c r="F14" s="23" t="s">
        <v>24</v>
      </c>
    </row>
    <row r="15" spans="1:6" ht="43.5" thickBot="1" x14ac:dyDescent="0.3">
      <c r="A15" s="20"/>
      <c r="B15" s="24" t="s">
        <v>36</v>
      </c>
      <c r="C15" s="21" t="s">
        <v>37</v>
      </c>
      <c r="D15" s="22" t="s">
        <v>23</v>
      </c>
      <c r="E15" s="29">
        <f>+E16-E14</f>
        <v>4576.3999999999996</v>
      </c>
      <c r="F15" s="23" t="s">
        <v>24</v>
      </c>
    </row>
    <row r="16" spans="1:6" ht="15.75" thickBot="1" x14ac:dyDescent="0.3">
      <c r="A16" s="20"/>
      <c r="B16" s="24" t="s">
        <v>38</v>
      </c>
      <c r="C16" s="21" t="s">
        <v>39</v>
      </c>
      <c r="D16" s="22" t="s">
        <v>23</v>
      </c>
      <c r="E16" s="30">
        <v>4576.3999999999996</v>
      </c>
      <c r="F16" s="23" t="s">
        <v>24</v>
      </c>
    </row>
    <row r="17" spans="1:6" ht="15.75" thickBot="1" x14ac:dyDescent="0.3">
      <c r="A17" s="20"/>
      <c r="B17" s="24" t="s">
        <v>40</v>
      </c>
      <c r="C17" s="21" t="s">
        <v>41</v>
      </c>
      <c r="D17" s="22" t="s">
        <v>23</v>
      </c>
      <c r="E17" s="29">
        <v>0.1</v>
      </c>
      <c r="F17" s="23" t="s">
        <v>24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23</v>
      </c>
      <c r="E18" s="29">
        <v>1811.61</v>
      </c>
      <c r="F18" s="23" t="s">
        <v>24</v>
      </c>
    </row>
    <row r="19" spans="1:6" ht="15.75" thickBot="1" x14ac:dyDescent="0.3">
      <c r="A19" s="20"/>
      <c r="B19" s="24" t="s">
        <v>44</v>
      </c>
      <c r="C19" s="21" t="s">
        <v>45</v>
      </c>
      <c r="D19" s="22" t="s">
        <v>23</v>
      </c>
      <c r="E19" s="29">
        <f>+E17+E18</f>
        <v>1811.7099999999998</v>
      </c>
      <c r="F19" s="23" t="s">
        <v>24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23</v>
      </c>
      <c r="E20" s="29">
        <v>0</v>
      </c>
      <c r="F20" s="23" t="s">
        <v>24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23</v>
      </c>
      <c r="E21" s="29">
        <v>0</v>
      </c>
      <c r="F21" s="23" t="s">
        <v>24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23</v>
      </c>
      <c r="E22" s="29">
        <v>2.38</v>
      </c>
      <c r="F22" s="23" t="s">
        <v>24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23</v>
      </c>
      <c r="E23" s="29">
        <f>+E20+E21+E22</f>
        <v>2.38</v>
      </c>
      <c r="F23" s="23" t="s">
        <v>24</v>
      </c>
    </row>
    <row r="24" spans="1:6" ht="16.5" thickBot="1" x14ac:dyDescent="0.3">
      <c r="A24" s="20"/>
      <c r="B24" s="26" t="s">
        <v>53</v>
      </c>
      <c r="C24" s="21" t="s">
        <v>54</v>
      </c>
      <c r="D24" s="22" t="s">
        <v>23</v>
      </c>
      <c r="E24" s="14">
        <f>+E9+E14+E15+E19</f>
        <v>6860.91</v>
      </c>
      <c r="F24" s="23" t="s">
        <v>24</v>
      </c>
    </row>
    <row r="25" spans="1:6" ht="16.5" thickBot="1" x14ac:dyDescent="0.3">
      <c r="A25" s="20"/>
      <c r="B25" s="26" t="s">
        <v>55</v>
      </c>
      <c r="C25" s="21" t="s">
        <v>56</v>
      </c>
      <c r="D25" s="22" t="s">
        <v>31</v>
      </c>
      <c r="E25" s="31">
        <f>+(E9+E14+E15)/E24</f>
        <v>0.73593736107892394</v>
      </c>
      <c r="F25" s="23" t="s">
        <v>24</v>
      </c>
    </row>
    <row r="26" spans="1:6" ht="16.5" thickBot="1" x14ac:dyDescent="0.3">
      <c r="A26" s="32"/>
      <c r="B26" s="26" t="s">
        <v>57</v>
      </c>
      <c r="C26" s="21" t="s">
        <v>58</v>
      </c>
      <c r="D26" s="22" t="s">
        <v>59</v>
      </c>
      <c r="E26" s="33">
        <f>+(E14+E15+E19)/E4</f>
        <v>0.47601415797317437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FD8B10-0A93-4BF3-82B6-5B98414EF83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639DE8BC-2F75-44EF-9902-D9FCCCD32A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8C91B8-F26D-443C-AD29-B7DD2FFBA3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