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2" documentId="11_A145064F77714F33FA8F994E45E8A54DC4235BF4" xr6:coauthVersionLast="47" xr6:coauthVersionMax="47" xr10:uidLastSave="{A28BAC89-F097-4255-8919-9E75EEDE9F7B}"/>
  <bookViews>
    <workbookView xWindow="31485" yWindow="2010" windowWidth="21600" windowHeight="121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26" i="1" s="1"/>
  <c r="E11" i="1"/>
  <c r="E13" i="1" s="1"/>
  <c r="E10" i="1"/>
  <c r="E12" i="1" l="1"/>
  <c r="E24" i="1"/>
  <c r="E25" i="1" s="1"/>
</calcChain>
</file>

<file path=xl/sharedStrings.xml><?xml version="1.0" encoding="utf-8"?>
<sst xmlns="http://schemas.openxmlformats.org/spreadsheetml/2006/main" count="98" uniqueCount="60">
  <si>
    <t>DENOMINAZIONE GESTORE</t>
  </si>
  <si>
    <t>Geofor SpA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</si>
  <si>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</si>
  <si>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</si>
  <si>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</si>
  <si>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</si>
  <si>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</si>
  <si>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</si>
  <si>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</si>
  <si>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</si>
  <si>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Buti</t>
  </si>
  <si>
    <t>PAAC</t>
  </si>
  <si>
    <t>Numero di abitanti (N1)</t>
  </si>
  <si>
    <t>Numero abitanti della singola gestione</t>
  </si>
  <si>
    <t>n.</t>
  </si>
  <si>
    <t>orso comuni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</si>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</sst>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2" borderId="6" xfId="0" applyFont="1" applyFill="1" applyBorder="1" applyAlignment="1">
      <alignment horizontal="center" vertical="center" textRotation="90" wrapText="1"/>
    </xf>
    <xf numFmtId="164" fontId="0" fillId="0" borderId="2" xfId="1" applyNumberFormat="1" applyFont="1" applyBorder="1" applyAlignment="1">
      <alignment horizontal="left" vertical="center"/>
    </xf>
    <xf numFmtId="0" fontId="3" fillId="2" borderId="7" xfId="0" applyFont="1" applyFill="1" applyBorder="1" applyAlignment="1">
      <alignment horizontal="center" vertical="center" textRotation="90" wrapText="1"/>
    </xf>
    <xf numFmtId="0" fontId="4" fillId="4" borderId="1" xfId="0" applyFont="1" applyFill="1" applyBorder="1" applyAlignment="1">
      <alignment horizontal="center" vertical="center" textRotation="90"/>
    </xf>
    <xf numFmtId="0" fontId="4" fillId="4" borderId="2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center" vertical="center" textRotation="90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/>
    <xf numFmtId="0" fontId="9" fillId="0" borderId="2" xfId="0" applyFont="1" applyBorder="1" applyAlignment="1">
      <alignment horizontal="left" vertical="center"/>
    </xf>
    <xf numFmtId="10" fontId="8" fillId="0" borderId="2" xfId="0" applyNumberFormat="1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10" fontId="0" fillId="0" borderId="2" xfId="2" applyNumberFormat="1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textRotation="90"/>
    </xf>
    <xf numFmtId="165" fontId="0" fillId="0" borderId="2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sqref="A1:XFD1048576"/>
    </sheetView>
  </sheetViews>
  <sheetFormatPr defaultRowHeight="15" x14ac:dyDescent="0.25"/>
  <cols>
    <col min="1" max="1" width="14.7109375" style="33" bestFit="1" customWidth="1"/>
    <col min="2" max="2" width="110.7109375" style="33" customWidth="1"/>
    <col min="3" max="3" width="100.140625" style="34" customWidth="1"/>
    <col min="4" max="4" width="20.42578125" style="33" customWidth="1"/>
    <col min="5" max="5" width="15.85546875" style="33" customWidth="1"/>
    <col min="6" max="6" width="24.85546875" style="33" bestFit="1" customWidth="1"/>
  </cols>
  <sheetData>
    <row r="1" spans="1:6" ht="29.2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30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/>
      <c r="F3" s="14" t="s">
        <v>11</v>
      </c>
    </row>
    <row r="4" spans="1:6" ht="72" thickBot="1" x14ac:dyDescent="0.3">
      <c r="A4" s="15"/>
      <c r="B4" s="11" t="s">
        <v>12</v>
      </c>
      <c r="C4" s="12" t="s">
        <v>13</v>
      </c>
      <c r="D4" s="13" t="s">
        <v>14</v>
      </c>
      <c r="E4" s="16">
        <v>5594</v>
      </c>
      <c r="F4" s="14" t="s">
        <v>15</v>
      </c>
    </row>
    <row r="5" spans="1:6" ht="100.5" thickBot="1" x14ac:dyDescent="0.3">
      <c r="A5" s="15"/>
      <c r="B5" s="11" t="s">
        <v>16</v>
      </c>
      <c r="C5" s="12" t="s">
        <v>17</v>
      </c>
      <c r="D5" s="13" t="s">
        <v>14</v>
      </c>
      <c r="E5" s="16">
        <v>3103</v>
      </c>
      <c r="F5" s="14" t="s">
        <v>15</v>
      </c>
    </row>
    <row r="6" spans="1:6" ht="114.75" thickBot="1" x14ac:dyDescent="0.3">
      <c r="A6" s="17"/>
      <c r="B6" s="11" t="s">
        <v>18</v>
      </c>
      <c r="C6" s="12" t="s">
        <v>19</v>
      </c>
      <c r="D6" s="13" t="s">
        <v>14</v>
      </c>
      <c r="E6" s="16">
        <v>449</v>
      </c>
      <c r="F6" s="14" t="s">
        <v>15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8" t="s">
        <v>20</v>
      </c>
      <c r="B8" s="19" t="s">
        <v>20</v>
      </c>
      <c r="C8" s="12"/>
      <c r="D8" s="13"/>
      <c r="E8" s="14"/>
      <c r="F8" s="14"/>
    </row>
    <row r="9" spans="1:6" ht="143.25" thickBot="1" x14ac:dyDescent="0.3">
      <c r="A9" s="20"/>
      <c r="B9" s="21" t="s">
        <v>21</v>
      </c>
      <c r="C9" s="12" t="s">
        <v>22</v>
      </c>
      <c r="D9" s="22" t="s">
        <v>23</v>
      </c>
      <c r="E9" s="14">
        <v>0</v>
      </c>
      <c r="F9" s="23" t="s">
        <v>24</v>
      </c>
    </row>
    <row r="10" spans="1:6" s="25" customFormat="1" ht="200.25" thickBot="1" x14ac:dyDescent="0.3">
      <c r="A10" s="20"/>
      <c r="B10" s="24" t="s">
        <v>25</v>
      </c>
      <c r="C10" s="21" t="s">
        <v>26</v>
      </c>
      <c r="D10" s="22" t="s">
        <v>23</v>
      </c>
      <c r="E10" s="23">
        <f>184.794+35.787</f>
        <v>220.58100000000002</v>
      </c>
      <c r="F10" s="23" t="s">
        <v>24</v>
      </c>
    </row>
    <row r="11" spans="1:6" s="25" customFormat="1" ht="171.75" thickBot="1" x14ac:dyDescent="0.3">
      <c r="A11" s="20"/>
      <c r="B11" s="24" t="s">
        <v>27</v>
      </c>
      <c r="C11" s="21" t="s">
        <v>28</v>
      </c>
      <c r="D11" s="22" t="s">
        <v>23</v>
      </c>
      <c r="E11" s="23">
        <f>81.47+82</f>
        <v>163.47</v>
      </c>
      <c r="F11" s="23" t="s">
        <v>24</v>
      </c>
    </row>
    <row r="12" spans="1:6" s="25" customFormat="1" ht="186" thickBot="1" x14ac:dyDescent="0.3">
      <c r="A12" s="20"/>
      <c r="B12" s="26" t="s">
        <v>29</v>
      </c>
      <c r="C12" s="21" t="s">
        <v>30</v>
      </c>
      <c r="D12" s="22" t="s">
        <v>31</v>
      </c>
      <c r="E12" s="27">
        <f>+(E10-E11)/E10</f>
        <v>0.25891169230350763</v>
      </c>
      <c r="F12" s="23" t="s">
        <v>24</v>
      </c>
    </row>
    <row r="13" spans="1:6" s="25" customFormat="1" ht="192" thickBot="1" x14ac:dyDescent="0.3">
      <c r="A13" s="20"/>
      <c r="B13" s="26" t="s">
        <v>32</v>
      </c>
      <c r="C13" s="28" t="s">
        <v>33</v>
      </c>
      <c r="D13" s="22" t="s">
        <v>31</v>
      </c>
      <c r="E13" s="27">
        <f>+E11/E10</f>
        <v>0.74108830769649237</v>
      </c>
      <c r="F13" s="23" t="s">
        <v>24</v>
      </c>
    </row>
    <row r="14" spans="1:6" ht="179.25" thickBot="1" x14ac:dyDescent="0.3">
      <c r="A14" s="20"/>
      <c r="B14" s="26" t="s">
        <v>34</v>
      </c>
      <c r="C14" s="28" t="s">
        <v>35</v>
      </c>
      <c r="D14" s="22" t="s">
        <v>23</v>
      </c>
      <c r="E14" s="14">
        <v>3.37</v>
      </c>
      <c r="F14" s="23" t="s">
        <v>24</v>
      </c>
    </row>
    <row r="15" spans="1:6" ht="399.75" thickBot="1" x14ac:dyDescent="0.3">
      <c r="A15" s="20"/>
      <c r="B15" s="24" t="s">
        <v>36</v>
      </c>
      <c r="C15" s="21" t="s">
        <v>37</v>
      </c>
      <c r="D15" s="22" t="s">
        <v>23</v>
      </c>
      <c r="E15" s="29">
        <v>2059.67</v>
      </c>
      <c r="F15" s="23" t="s">
        <v>24</v>
      </c>
    </row>
    <row r="16" spans="1:6" ht="86.25" thickBot="1" x14ac:dyDescent="0.3">
      <c r="A16" s="20"/>
      <c r="B16" s="24" t="s">
        <v>38</v>
      </c>
      <c r="C16" s="21" t="s">
        <v>39</v>
      </c>
      <c r="D16" s="22" t="s">
        <v>23</v>
      </c>
      <c r="E16" s="29">
        <v>2063.02</v>
      </c>
      <c r="F16" s="23" t="s">
        <v>24</v>
      </c>
    </row>
    <row r="17" spans="1:6" ht="100.5" thickBot="1" x14ac:dyDescent="0.3">
      <c r="A17" s="20"/>
      <c r="B17" s="24" t="s">
        <v>40</v>
      </c>
      <c r="C17" s="21" t="s">
        <v>41</v>
      </c>
      <c r="D17" s="22" t="s">
        <v>23</v>
      </c>
      <c r="E17" s="29">
        <v>0</v>
      </c>
      <c r="F17" s="23" t="s">
        <v>24</v>
      </c>
    </row>
    <row r="18" spans="1:6" ht="15.75" thickBot="1" x14ac:dyDescent="0.3">
      <c r="A18" s="20"/>
      <c r="B18" s="24" t="s">
        <v>42</v>
      </c>
      <c r="C18" s="24" t="s">
        <v>43</v>
      </c>
      <c r="D18" s="22" t="s">
        <v>23</v>
      </c>
      <c r="E18" s="29">
        <v>654.94000000000005</v>
      </c>
      <c r="F18" s="23" t="s">
        <v>24</v>
      </c>
    </row>
    <row r="19" spans="1:6" ht="86.25" thickBot="1" x14ac:dyDescent="0.3">
      <c r="A19" s="20"/>
      <c r="B19" s="24" t="s">
        <v>44</v>
      </c>
      <c r="C19" s="21" t="s">
        <v>45</v>
      </c>
      <c r="D19" s="22" t="s">
        <v>23</v>
      </c>
      <c r="E19" s="29">
        <f>+E18+E17</f>
        <v>654.94000000000005</v>
      </c>
      <c r="F19" s="23" t="s">
        <v>24</v>
      </c>
    </row>
    <row r="20" spans="1:6" ht="15.75" thickBot="1" x14ac:dyDescent="0.3">
      <c r="A20" s="20"/>
      <c r="B20" s="24" t="s">
        <v>46</v>
      </c>
      <c r="C20" s="24" t="s">
        <v>47</v>
      </c>
      <c r="D20" s="22" t="s">
        <v>23</v>
      </c>
      <c r="E20" s="29">
        <v>0</v>
      </c>
      <c r="F20" s="23" t="s">
        <v>24</v>
      </c>
    </row>
    <row r="21" spans="1:6" ht="15.75" thickBot="1" x14ac:dyDescent="0.3">
      <c r="A21" s="20"/>
      <c r="B21" s="24" t="s">
        <v>48</v>
      </c>
      <c r="C21" s="24" t="s">
        <v>49</v>
      </c>
      <c r="D21" s="22" t="s">
        <v>23</v>
      </c>
      <c r="E21" s="29">
        <v>0</v>
      </c>
      <c r="F21" s="23" t="s">
        <v>24</v>
      </c>
    </row>
    <row r="22" spans="1:6" ht="15.75" thickBot="1" x14ac:dyDescent="0.3">
      <c r="A22" s="20"/>
      <c r="B22" s="24" t="s">
        <v>50</v>
      </c>
      <c r="C22" s="24" t="s">
        <v>51</v>
      </c>
      <c r="D22" s="22" t="s">
        <v>23</v>
      </c>
      <c r="E22" s="29">
        <v>0</v>
      </c>
      <c r="F22" s="23" t="s">
        <v>24</v>
      </c>
    </row>
    <row r="23" spans="1:6" ht="15.75" thickBot="1" x14ac:dyDescent="0.3">
      <c r="A23" s="20"/>
      <c r="B23" s="24" t="s">
        <v>52</v>
      </c>
      <c r="C23" s="24" t="s">
        <v>52</v>
      </c>
      <c r="D23" s="22" t="s">
        <v>23</v>
      </c>
      <c r="E23" s="29">
        <f>+E22+E21+E20</f>
        <v>0</v>
      </c>
      <c r="F23" s="23" t="s">
        <v>24</v>
      </c>
    </row>
    <row r="24" spans="1:6" ht="171.75" thickBot="1" x14ac:dyDescent="0.3">
      <c r="A24" s="20"/>
      <c r="B24" s="26" t="s">
        <v>53</v>
      </c>
      <c r="C24" s="21" t="s">
        <v>54</v>
      </c>
      <c r="D24" s="22" t="s">
        <v>23</v>
      </c>
      <c r="E24" s="14">
        <f>+E9+E14+E15+E19</f>
        <v>2717.98</v>
      </c>
      <c r="F24" s="23" t="s">
        <v>24</v>
      </c>
    </row>
    <row r="25" spans="1:6" ht="157.5" thickBot="1" x14ac:dyDescent="0.3">
      <c r="A25" s="20"/>
      <c r="B25" s="26" t="s">
        <v>55</v>
      </c>
      <c r="C25" s="21" t="s">
        <v>56</v>
      </c>
      <c r="D25" s="22" t="s">
        <v>31</v>
      </c>
      <c r="E25" s="30">
        <f>+(E15+E14+E10)/E24</f>
        <v>0.84019050912810256</v>
      </c>
      <c r="F25" s="23" t="s">
        <v>24</v>
      </c>
    </row>
    <row r="26" spans="1:6" ht="86.25" thickBot="1" x14ac:dyDescent="0.3">
      <c r="A26" s="31"/>
      <c r="B26" s="26" t="s">
        <v>57</v>
      </c>
      <c r="C26" s="21" t="s">
        <v>58</v>
      </c>
      <c r="D26" s="22" t="s">
        <v>59</v>
      </c>
      <c r="E26" s="32">
        <f>+(E14+E15+E19)/E4</f>
        <v>0.48587415087593849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67B652-8070-4C58-ACB6-EED82B653CDE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71EC3FE1-E02E-4A34-897C-3C16B1FBDF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CCC29F-7EFC-42D0-BFE6-00EF0C0710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