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E54DC504-FF7E-4DCF-AEA5-FFA3FC2D8D8B}" xr6:coauthVersionLast="47" xr6:coauthVersionMax="47" xr10:uidLastSave="{B5FAD282-7DA1-4119-9BA8-EDC0085D26F6}"/>
  <bookViews>
    <workbookView xWindow="5025" yWindow="3360" windowWidth="21600" windowHeight="121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8" l="1"/>
  <c r="E25" i="8"/>
  <c r="E24" i="8"/>
  <c r="E23" i="8"/>
  <c r="E19" i="8"/>
  <c r="E13" i="8"/>
  <c r="E12" i="8"/>
</calcChain>
</file>

<file path=xl/sharedStrings.xml><?xml version="1.0" encoding="utf-8"?>
<sst xmlns="http://schemas.openxmlformats.org/spreadsheetml/2006/main" count="98" uniqueCount="59">
  <si>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</si>
  <si>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</si>
  <si>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</si>
  <si>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</si>
  <si>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</si>
  <si>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</si>
  <si>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</si>
  <si>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</si>
  <si>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</si>
  <si>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</si>
  <si>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</si>
  <si>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</si>
  <si>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</si>
  <si>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</si>
  <si>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</si>
  <si>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</si>
  <si>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</si>
  <si>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</si>
  <si>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</si>
  <si>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</si>
  <si>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</si>
  <si>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</si>
  <si>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</si>
  <si>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</si>
  <si>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</si>
  <si>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</si>
  <si>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</si>
  <si>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</si>
  <si>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</si>
  <si>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</si>
  <si>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</si>
  <si>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</si>
  <si>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</si>
  <si>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</si>
  <si>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</si>
  <si>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</si>
  <si>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</si>
  <si>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</si>
  <si>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</si>
  <si>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</si>
  <si>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</si>
  <si>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</si>
  <si>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</si>
  <si>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</si>
  <si>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</si>
  <si>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</si>
  <si>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</si>
  <si>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</si>
  <si>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</si>
  <si>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</si>
  <si>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</si>
  <si>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</si>
  <si>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</si>
  <si>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</si>
  <si>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</si>
  <si>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</si>
  <si>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</si>
  <si>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ERSU SPA</t>
  </si>
  <si>
    <t>COMUNE DI CAMAIORE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</si>
</sst>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3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0" xfId="0" applyFont="1"/>
    <xf numFmtId="0" fontId="1" fillId="3" borderId="4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164" fontId="0" fillId="0" borderId="5" xfId="1" applyNumberFormat="1" applyFont="1" applyBorder="1" applyAlignment="1">
      <alignment horizontal="left" vertical="center"/>
    </xf>
    <xf numFmtId="43" fontId="0" fillId="0" borderId="0" xfId="1" applyFont="1"/>
    <xf numFmtId="0" fontId="3" fillId="0" borderId="2" xfId="0" applyFont="1" applyBorder="1" applyAlignment="1">
      <alignment horizontal="left" vertical="center"/>
    </xf>
    <xf numFmtId="43" fontId="9" fillId="0" borderId="5" xfId="1" applyFont="1" applyBorder="1" applyAlignment="1">
      <alignment horizontal="center" vertical="center"/>
    </xf>
    <xf numFmtId="9" fontId="9" fillId="0" borderId="5" xfId="2" applyFont="1" applyBorder="1" applyAlignment="1">
      <alignment horizontal="center" vertical="center"/>
    </xf>
    <xf numFmtId="43" fontId="9" fillId="0" borderId="5" xfId="0" applyNumberFormat="1" applyFont="1" applyBorder="1" applyAlignment="1">
      <alignment horizontal="left" vertical="center"/>
    </xf>
    <xf numFmtId="165" fontId="0" fillId="0" borderId="5" xfId="0" applyNumberFormat="1" applyBorder="1" applyAlignment="1">
      <alignment horizontal="left" vertical="center"/>
    </xf>
    <xf numFmtId="2" fontId="0" fillId="0" borderId="5" xfId="0" applyNumberForma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textRotation="90"/>
    </xf>
    <xf numFmtId="0" fontId="4" fillId="4" borderId="3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zoomScale="90" zoomScaleNormal="90" workbookViewId="0">
      <selection activeCell="B1" sqref="B1:D1048576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20"/>
      <c r="B1" s="11" t="s">
        <v>14</v>
      </c>
      <c r="C1" s="21" t="s">
        <v>57</v>
      </c>
      <c r="D1" s="36"/>
      <c r="E1" s="37"/>
      <c r="F1" s="38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56</v>
      </c>
      <c r="F2" s="1" t="s">
        <v>22</v>
      </c>
    </row>
    <row r="3" spans="1:6" ht="28.5" customHeight="1" thickBot="1" x14ac:dyDescent="0.3">
      <c r="A3" s="33" t="s">
        <v>50</v>
      </c>
      <c r="B3" s="4" t="s">
        <v>15</v>
      </c>
      <c r="C3" s="5" t="s">
        <v>58</v>
      </c>
      <c r="D3" s="7"/>
      <c r="E3" s="6"/>
      <c r="F3" s="6" t="s">
        <v>17</v>
      </c>
    </row>
    <row r="4" spans="1:6" ht="15.75" thickBot="1" x14ac:dyDescent="0.3">
      <c r="A4" s="34"/>
      <c r="B4" s="4" t="s">
        <v>42</v>
      </c>
      <c r="C4" s="5" t="s">
        <v>41</v>
      </c>
      <c r="D4" s="7" t="s">
        <v>0</v>
      </c>
      <c r="E4" s="22">
        <v>31860</v>
      </c>
      <c r="F4" s="6" t="s">
        <v>17</v>
      </c>
    </row>
    <row r="5" spans="1:6" ht="15.75" thickBot="1" x14ac:dyDescent="0.3">
      <c r="A5" s="34"/>
      <c r="B5" s="4" t="s">
        <v>6</v>
      </c>
      <c r="C5" s="5" t="s">
        <v>23</v>
      </c>
      <c r="D5" s="7" t="s">
        <v>0</v>
      </c>
      <c r="E5" s="22">
        <v>20573</v>
      </c>
      <c r="F5" s="6" t="s">
        <v>17</v>
      </c>
    </row>
    <row r="6" spans="1:6" ht="15.75" thickBot="1" x14ac:dyDescent="0.3">
      <c r="A6" s="35"/>
      <c r="B6" s="4" t="s">
        <v>7</v>
      </c>
      <c r="C6" s="5" t="s">
        <v>24</v>
      </c>
      <c r="D6" s="7" t="s">
        <v>0</v>
      </c>
      <c r="E6" s="22">
        <v>3594</v>
      </c>
      <c r="F6" s="6" t="s">
        <v>17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30" t="s">
        <v>16</v>
      </c>
      <c r="B8" s="12" t="s">
        <v>16</v>
      </c>
      <c r="C8" s="5"/>
      <c r="D8" s="7"/>
      <c r="E8" s="6"/>
      <c r="F8" s="6"/>
    </row>
    <row r="9" spans="1:6" ht="24" customHeight="1" thickBot="1" x14ac:dyDescent="0.3">
      <c r="A9" s="31"/>
      <c r="B9" s="17" t="s">
        <v>34</v>
      </c>
      <c r="C9" s="5" t="s">
        <v>26</v>
      </c>
      <c r="D9" s="15" t="s">
        <v>8</v>
      </c>
      <c r="E9" s="25">
        <v>1534.72</v>
      </c>
      <c r="F9" s="18" t="s">
        <v>18</v>
      </c>
    </row>
    <row r="10" spans="1:6" s="19" customFormat="1" ht="24" customHeight="1" thickBot="1" x14ac:dyDescent="0.3">
      <c r="A10" s="31"/>
      <c r="B10" s="16" t="s">
        <v>47</v>
      </c>
      <c r="C10" s="17" t="s">
        <v>45</v>
      </c>
      <c r="D10" s="15" t="s">
        <v>8</v>
      </c>
      <c r="E10" s="25">
        <v>3459.9279999999999</v>
      </c>
      <c r="F10" s="18" t="s">
        <v>18</v>
      </c>
    </row>
    <row r="11" spans="1:6" s="19" customFormat="1" ht="24" customHeight="1" thickBot="1" x14ac:dyDescent="0.3">
      <c r="A11" s="31"/>
      <c r="B11" s="16" t="s">
        <v>48</v>
      </c>
      <c r="C11" s="17" t="s">
        <v>44</v>
      </c>
      <c r="D11" s="15" t="s">
        <v>8</v>
      </c>
      <c r="E11" s="25"/>
      <c r="F11" s="18" t="s">
        <v>18</v>
      </c>
    </row>
    <row r="12" spans="1:6" s="19" customFormat="1" ht="24" customHeight="1" thickBot="1" x14ac:dyDescent="0.3">
      <c r="A12" s="31"/>
      <c r="B12" s="13" t="s">
        <v>49</v>
      </c>
      <c r="C12" s="17" t="s">
        <v>12</v>
      </c>
      <c r="D12" s="15" t="s">
        <v>5</v>
      </c>
      <c r="E12" s="26">
        <f>+(E10-E11)/E10</f>
        <v>1</v>
      </c>
      <c r="F12" s="18" t="s">
        <v>18</v>
      </c>
    </row>
    <row r="13" spans="1:6" s="19" customFormat="1" ht="24" customHeight="1" thickBot="1" x14ac:dyDescent="0.3">
      <c r="A13" s="31"/>
      <c r="B13" s="13" t="s">
        <v>46</v>
      </c>
      <c r="C13" s="14" t="s">
        <v>13</v>
      </c>
      <c r="D13" s="15" t="s">
        <v>5</v>
      </c>
      <c r="E13" s="25">
        <f>+E11/E10</f>
        <v>0</v>
      </c>
      <c r="F13" s="18" t="s">
        <v>18</v>
      </c>
    </row>
    <row r="14" spans="1:6" ht="24" customHeight="1" thickBot="1" x14ac:dyDescent="0.3">
      <c r="A14" s="31"/>
      <c r="B14" s="13" t="s">
        <v>35</v>
      </c>
      <c r="C14" s="14" t="s">
        <v>10</v>
      </c>
      <c r="D14" s="15" t="s">
        <v>8</v>
      </c>
      <c r="E14" s="25"/>
      <c r="F14" s="18" t="s">
        <v>18</v>
      </c>
    </row>
    <row r="15" spans="1:6" ht="43.5" thickBot="1" x14ac:dyDescent="0.3">
      <c r="A15" s="31"/>
      <c r="B15" s="16" t="s">
        <v>36</v>
      </c>
      <c r="C15" s="17" t="s">
        <v>25</v>
      </c>
      <c r="D15" s="15" t="s">
        <v>8</v>
      </c>
      <c r="E15" s="25">
        <v>19178.452838303081</v>
      </c>
      <c r="F15" s="18" t="s">
        <v>18</v>
      </c>
    </row>
    <row r="16" spans="1:6" ht="25.5" customHeight="1" thickBot="1" x14ac:dyDescent="0.3">
      <c r="A16" s="31"/>
      <c r="B16" s="16" t="s">
        <v>39</v>
      </c>
      <c r="C16" s="17" t="s">
        <v>19</v>
      </c>
      <c r="D16" s="15" t="s">
        <v>8</v>
      </c>
      <c r="E16" s="25">
        <v>20713.172838303082</v>
      </c>
      <c r="F16" s="18" t="s">
        <v>18</v>
      </c>
    </row>
    <row r="17" spans="1:6" ht="25.5" customHeight="1" thickBot="1" x14ac:dyDescent="0.3">
      <c r="A17" s="31"/>
      <c r="B17" s="16" t="s">
        <v>27</v>
      </c>
      <c r="C17" s="17" t="s">
        <v>51</v>
      </c>
      <c r="D17" s="15" t="s">
        <v>8</v>
      </c>
      <c r="E17" s="24"/>
      <c r="F17" s="18" t="s">
        <v>18</v>
      </c>
    </row>
    <row r="18" spans="1:6" ht="25.5" customHeight="1" thickBot="1" x14ac:dyDescent="0.3">
      <c r="A18" s="31"/>
      <c r="B18" s="16" t="s">
        <v>28</v>
      </c>
      <c r="C18" s="16" t="s">
        <v>52</v>
      </c>
      <c r="D18" s="15" t="s">
        <v>8</v>
      </c>
      <c r="E18" s="23">
        <v>5314.54</v>
      </c>
      <c r="F18" s="18" t="s">
        <v>18</v>
      </c>
    </row>
    <row r="19" spans="1:6" ht="25.5" customHeight="1" thickBot="1" x14ac:dyDescent="0.3">
      <c r="A19" s="31"/>
      <c r="B19" s="16" t="s">
        <v>40</v>
      </c>
      <c r="C19" s="17" t="s">
        <v>9</v>
      </c>
      <c r="D19" s="15" t="s">
        <v>8</v>
      </c>
      <c r="E19" s="27">
        <f>+E18</f>
        <v>5314.54</v>
      </c>
      <c r="F19" s="18" t="s">
        <v>18</v>
      </c>
    </row>
    <row r="20" spans="1:6" ht="25.5" customHeight="1" thickBot="1" x14ac:dyDescent="0.3">
      <c r="A20" s="31"/>
      <c r="B20" s="16" t="s">
        <v>29</v>
      </c>
      <c r="C20" s="16" t="s">
        <v>53</v>
      </c>
      <c r="D20" s="15" t="s">
        <v>8</v>
      </c>
      <c r="E20" s="10"/>
      <c r="F20" s="18" t="s">
        <v>18</v>
      </c>
    </row>
    <row r="21" spans="1:6" ht="25.5" customHeight="1" thickBot="1" x14ac:dyDescent="0.3">
      <c r="A21" s="31"/>
      <c r="B21" s="16" t="s">
        <v>30</v>
      </c>
      <c r="C21" s="16" t="s">
        <v>54</v>
      </c>
      <c r="D21" s="15" t="s">
        <v>8</v>
      </c>
      <c r="E21" s="23">
        <v>894.37</v>
      </c>
      <c r="F21" s="18" t="s">
        <v>18</v>
      </c>
    </row>
    <row r="22" spans="1:6" ht="25.5" customHeight="1" thickBot="1" x14ac:dyDescent="0.3">
      <c r="A22" s="31"/>
      <c r="B22" s="16" t="s">
        <v>31</v>
      </c>
      <c r="C22" s="16" t="s">
        <v>55</v>
      </c>
      <c r="D22" s="15" t="s">
        <v>8</v>
      </c>
      <c r="E22" s="10"/>
      <c r="F22" s="18" t="s">
        <v>18</v>
      </c>
    </row>
    <row r="23" spans="1:6" ht="25.5" customHeight="1" thickBot="1" x14ac:dyDescent="0.3">
      <c r="A23" s="31"/>
      <c r="B23" s="16" t="s">
        <v>32</v>
      </c>
      <c r="C23" s="16" t="s">
        <v>32</v>
      </c>
      <c r="D23" s="15" t="s">
        <v>8</v>
      </c>
      <c r="E23" s="27">
        <f>+E21</f>
        <v>894.37</v>
      </c>
      <c r="F23" s="18" t="s">
        <v>18</v>
      </c>
    </row>
    <row r="24" spans="1:6" ht="25.5" customHeight="1" thickBot="1" x14ac:dyDescent="0.3">
      <c r="A24" s="31"/>
      <c r="B24" s="13" t="s">
        <v>37</v>
      </c>
      <c r="C24" s="17" t="s">
        <v>33</v>
      </c>
      <c r="D24" s="15" t="s">
        <v>8</v>
      </c>
      <c r="E24" s="28">
        <f>+E9+E14+E15+E19</f>
        <v>26027.712838303083</v>
      </c>
      <c r="F24" s="18" t="s">
        <v>18</v>
      </c>
    </row>
    <row r="25" spans="1:6" ht="25.5" customHeight="1" thickBot="1" x14ac:dyDescent="0.3">
      <c r="A25" s="31"/>
      <c r="B25" s="13" t="s">
        <v>38</v>
      </c>
      <c r="C25" s="17" t="s">
        <v>11</v>
      </c>
      <c r="D25" s="15" t="s">
        <v>5</v>
      </c>
      <c r="E25" s="29">
        <f>(E9+E14+E15)/E24</f>
        <v>0.79581225469112371</v>
      </c>
      <c r="F25" s="18" t="s">
        <v>18</v>
      </c>
    </row>
    <row r="26" spans="1:6" ht="25.5" customHeight="1" thickBot="1" x14ac:dyDescent="0.3">
      <c r="A26" s="32"/>
      <c r="B26" s="13" t="s">
        <v>43</v>
      </c>
      <c r="C26" s="17" t="s">
        <v>20</v>
      </c>
      <c r="D26" s="15" t="s">
        <v>21</v>
      </c>
      <c r="E26" s="29">
        <f>(E14+E15+E19)/E4</f>
        <v>0.76876939228823238</v>
      </c>
      <c r="F26" s="18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2026-05-28T12:09:49Z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