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92FBEE12-4ACA-479B-BB15-AED348D333BD}" xr6:coauthVersionLast="47" xr6:coauthVersionMax="47" xr10:uidLastSave="{4780B788-86BD-4D1C-9AA3-0A3A98221E0C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<sst xmlns="http://schemas.openxmlformats.org/spreadsheetml/2006/main" count="99" uniqueCount="60">
  <si>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</si>
  <si>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</si>
  <si>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</si>
  <si>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</si>
  <si>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</si>
  <si>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</si>
  <si>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</si>
  <si>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</si>
  <si>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</si>
  <si>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</si>
  <si>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</si>
  <si>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</si>
  <si>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</si>
  <si>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</si>
  <si>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</si>
  <si>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</si>
  <si>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</si>
  <si>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</si>
  <si>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</si>
  <si>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</si>
  <si>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</si>
  <si>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</si>
  <si>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</si>
  <si>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</si>
  <si>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</si>
  <si>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</si>
  <si>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</si>
  <si>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</si>
  <si>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</si>
  <si>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</si>
  <si>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</si>
  <si>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</si>
  <si>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</si>
  <si>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</si>
  <si>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</si>
  <si>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</si>
  <si>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</si>
  <si>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</si>
  <si>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</si>
  <si>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</si>
  <si>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</si>
  <si>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</si>
  <si>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</si>
  <si>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</si>
  <si>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</si>
  <si>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</si>
  <si>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</si>
  <si>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</si>
  <si>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</si>
  <si>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</si>
  <si>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</si>
  <si>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</si>
  <si>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</si>
  <si>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</si>
  <si>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</si>
  <si>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</si>
  <si>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</si>
  <si>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</si>
  <si>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</si>
  <si>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Pescaglia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</si>
</sst>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26" sqref="E2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8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9"/>
      <c r="B4" s="4" t="s">
        <v>44</v>
      </c>
      <c r="C4" s="5" t="s">
        <v>43</v>
      </c>
      <c r="D4" s="7" t="s">
        <v>0</v>
      </c>
      <c r="E4" s="6">
        <v>3249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25</v>
      </c>
      <c r="D5" s="7" t="s">
        <v>0</v>
      </c>
      <c r="E5" s="6">
        <v>1600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26</v>
      </c>
      <c r="D6" s="7" t="s">
        <v>0</v>
      </c>
      <c r="E6" s="6">
        <v>40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36</v>
      </c>
      <c r="C9" s="5" t="s">
        <v>28</v>
      </c>
      <c r="D9" s="15" t="s">
        <v>8</v>
      </c>
      <c r="E9" s="6">
        <v>98.4</v>
      </c>
      <c r="F9" s="18" t="s">
        <v>18</v>
      </c>
    </row>
    <row r="10" spans="1:6" s="19" customFormat="1" ht="24" customHeight="1" thickBot="1" x14ac:dyDescent="0.3">
      <c r="A10" s="26"/>
      <c r="B10" s="16" t="s">
        <v>49</v>
      </c>
      <c r="C10" s="17" t="s">
        <v>47</v>
      </c>
      <c r="D10" s="15" t="s">
        <v>8</v>
      </c>
      <c r="E10" s="18">
        <f>126.74+62.48</f>
        <v>189.22</v>
      </c>
      <c r="F10" s="18" t="s">
        <v>18</v>
      </c>
    </row>
    <row r="11" spans="1:6" s="19" customFormat="1" ht="24" customHeight="1" thickBot="1" x14ac:dyDescent="0.3">
      <c r="A11" s="26"/>
      <c r="B11" s="16" t="s">
        <v>50</v>
      </c>
      <c r="C11" s="17" t="s">
        <v>46</v>
      </c>
      <c r="D11" s="15" t="s">
        <v>8</v>
      </c>
      <c r="E11" s="18">
        <f>18.707+50.1</f>
        <v>68.807000000000002</v>
      </c>
      <c r="F11" s="18" t="s">
        <v>18</v>
      </c>
    </row>
    <row r="12" spans="1:6" s="19" customFormat="1" ht="24" customHeight="1" thickBot="1" x14ac:dyDescent="0.3">
      <c r="A12" s="26"/>
      <c r="B12" s="13" t="s">
        <v>51</v>
      </c>
      <c r="C12" s="17" t="s">
        <v>12</v>
      </c>
      <c r="D12" s="15" t="s">
        <v>5</v>
      </c>
      <c r="E12" s="22">
        <f>1-E13</f>
        <v>0.63636507768734807</v>
      </c>
      <c r="F12" s="18" t="s">
        <v>18</v>
      </c>
    </row>
    <row r="13" spans="1:6" s="19" customFormat="1" ht="24" customHeight="1" thickBot="1" x14ac:dyDescent="0.3">
      <c r="A13" s="26"/>
      <c r="B13" s="13" t="s">
        <v>48</v>
      </c>
      <c r="C13" s="14" t="s">
        <v>13</v>
      </c>
      <c r="D13" s="15" t="s">
        <v>5</v>
      </c>
      <c r="E13" s="22">
        <f>E11/E10</f>
        <v>0.36363492231265193</v>
      </c>
      <c r="F13" s="18" t="s">
        <v>18</v>
      </c>
    </row>
    <row r="14" spans="1:6" ht="24" customHeight="1" thickBot="1" x14ac:dyDescent="0.3">
      <c r="A14" s="26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6"/>
      <c r="B15" s="16" t="s">
        <v>38</v>
      </c>
      <c r="C15" s="17" t="s">
        <v>27</v>
      </c>
      <c r="D15" s="15" t="s">
        <v>8</v>
      </c>
      <c r="E15" s="24">
        <v>1034.999</v>
      </c>
      <c r="F15" s="18" t="s">
        <v>18</v>
      </c>
    </row>
    <row r="16" spans="1:6" ht="25.5" customHeight="1" thickBot="1" x14ac:dyDescent="0.3">
      <c r="A16" s="26"/>
      <c r="B16" s="16" t="s">
        <v>41</v>
      </c>
      <c r="C16" s="17" t="s">
        <v>19</v>
      </c>
      <c r="D16" s="15" t="s">
        <v>8</v>
      </c>
      <c r="E16" s="10">
        <f>E15</f>
        <v>1034.999</v>
      </c>
      <c r="F16" s="18" t="s">
        <v>18</v>
      </c>
    </row>
    <row r="17" spans="1:6" ht="25.5" customHeight="1" thickBot="1" x14ac:dyDescent="0.3">
      <c r="A17" s="26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6"/>
      <c r="B18" s="16" t="s">
        <v>30</v>
      </c>
      <c r="C18" s="16" t="s">
        <v>54</v>
      </c>
      <c r="D18" s="15" t="s">
        <v>8</v>
      </c>
      <c r="E18" s="10">
        <v>443.82</v>
      </c>
      <c r="F18" s="18" t="s">
        <v>18</v>
      </c>
    </row>
    <row r="19" spans="1:6" ht="25.5" customHeight="1" thickBot="1" x14ac:dyDescent="0.3">
      <c r="A19" s="26"/>
      <c r="B19" s="16" t="s">
        <v>42</v>
      </c>
      <c r="C19" s="17" t="s">
        <v>9</v>
      </c>
      <c r="D19" s="15" t="s">
        <v>8</v>
      </c>
      <c r="E19" s="10">
        <f>E18+E17</f>
        <v>443.82</v>
      </c>
      <c r="F19" s="18" t="s">
        <v>18</v>
      </c>
    </row>
    <row r="20" spans="1:6" ht="25.5" customHeight="1" thickBot="1" x14ac:dyDescent="0.3">
      <c r="A20" s="26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6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6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6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6"/>
      <c r="B24" s="13" t="s">
        <v>39</v>
      </c>
      <c r="C24" s="17" t="s">
        <v>35</v>
      </c>
      <c r="D24" s="15" t="s">
        <v>8</v>
      </c>
      <c r="E24" s="6">
        <f>E9+E14+E15+E19</f>
        <v>1577.2190000000001</v>
      </c>
      <c r="F24" s="18" t="s">
        <v>18</v>
      </c>
    </row>
    <row r="25" spans="1:6" ht="25.5" customHeight="1" thickBot="1" x14ac:dyDescent="0.3">
      <c r="A25" s="26"/>
      <c r="B25" s="13" t="s">
        <v>40</v>
      </c>
      <c r="C25" s="17" t="s">
        <v>11</v>
      </c>
      <c r="D25" s="15" t="s">
        <v>5</v>
      </c>
      <c r="E25" s="23">
        <f>(E9+E14+E15)/(E9+E14+E15+E18)</f>
        <v>0.71860597672231952</v>
      </c>
      <c r="F25" s="18" t="s">
        <v>18</v>
      </c>
    </row>
    <row r="26" spans="1:6" ht="25.5" customHeight="1" thickBot="1" x14ac:dyDescent="0.3">
      <c r="A26" s="27"/>
      <c r="B26" s="13" t="s">
        <v>45</v>
      </c>
      <c r="C26" s="17" t="s">
        <v>20</v>
      </c>
      <c r="D26" s="15" t="s">
        <v>21</v>
      </c>
      <c r="E26" s="6">
        <f>(E14+E15+E19)/E4</f>
        <v>0.45516128039396736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