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Economia_circolare_2025/"/>
    </mc:Choice>
  </mc:AlternateContent>
  <xr:revisionPtr revIDLastSave="1" documentId="11_5301667913D1C76A4A8E860715EF90EDC523F472" xr6:coauthVersionLast="47" xr6:coauthVersionMax="47" xr10:uidLastSave="{DCB3AFAC-E4F5-4609-87C5-F5F22C09FA49}"/>
  <bookViews>
    <workbookView xWindow="2868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5" i="1" l="1"/>
  <c r="E24" i="1"/>
  <c r="E22" i="1"/>
  <c r="E20" i="1"/>
  <c r="E19" i="1"/>
  <c r="E17" i="1"/>
  <c r="E16" i="1"/>
  <c r="E14" i="1"/>
  <c r="E12" i="1"/>
  <c r="E10" i="1"/>
</calcChain>
</file>

<file path=xl/sharedStrings.xml><?xml version="1.0" encoding="utf-8"?>
<sst xmlns="http://schemas.openxmlformats.org/spreadsheetml/2006/main" count="95" uniqueCount="52">
  <si>
    <t>REA SPA</t>
  </si>
  <si>
    <t>DENOMINAZIONE GESTORE</t>
  </si>
  <si>
    <t>REA ROSIGNANO ENERGIA AMBIENTE SPA</t>
  </si>
  <si>
    <t>Macrosettore</t>
  </si>
  <si>
    <t>Parametro</t>
  </si>
  <si>
    <t>Descrizione</t>
  </si>
  <si>
    <t>Unità di misura</t>
  </si>
  <si>
    <t>Valore 2025</t>
  </si>
  <si>
    <t>Dove lo trovo?</t>
  </si>
  <si>
    <t>ECONOMIA CIRCOLARE</t>
  </si>
  <si>
    <t>RIFIUTI ORGANICI raccolti</t>
  </si>
  <si>
    <t>TOT rifiuti ORGANICI raccolti (per tutta la SOL)</t>
  </si>
  <si>
    <t>ton</t>
  </si>
  <si>
    <t>Principali EER: 200108, 200201, 200302</t>
  </si>
  <si>
    <t>CARTA E CARTONE raccolto</t>
  </si>
  <si>
    <t>TOT rifiuti CARTA E CARTONE raccolti (per tutta la SOL)</t>
  </si>
  <si>
    <t>Principali EER: 150101, 200101</t>
  </si>
  <si>
    <t>IMBALLAGGI IN MATERIALI MISTI raccolti</t>
  </si>
  <si>
    <t>TOT rifiuti I.M.M. raccolti (per tutta la SOL)</t>
  </si>
  <si>
    <t>Principali EER: 150105, 150106</t>
  </si>
  <si>
    <t>VETRO raccolto</t>
  </si>
  <si>
    <t>TOT rifiuti VETRO raccolti (per tutta la SOL)</t>
  </si>
  <si>
    <t>Principali EER: 150107, 200102</t>
  </si>
  <si>
    <t>RIFIUTI INGOMBRANTI raccolti</t>
  </si>
  <si>
    <t>TOT rifiuti INGOMBRANTI raccolti (per tutta la SOL)</t>
  </si>
  <si>
    <t>Principali EER: 200307</t>
  </si>
  <si>
    <t>LEGNO raccolto</t>
  </si>
  <si>
    <t>TOT rifiuti LEGNO raccolti (per tutta la SOL)</t>
  </si>
  <si>
    <t>Principali EER: 150103, 200138</t>
  </si>
  <si>
    <t>Materia prima risparmiata ACM (ammendante compostato misto)</t>
  </si>
  <si>
    <t>Da calcolarsi in funzione dei quantitativi di frazione merceologica similare (organico) raccolta su tutti i territori</t>
  </si>
  <si>
    <t>Emissioni CO2 evitate ACM</t>
  </si>
  <si>
    <t>Emissioni risparmiate da frazione merceologica similare</t>
  </si>
  <si>
    <t>tonCO2</t>
  </si>
  <si>
    <t>Fonte: Elaborazione Ambiente Italia</t>
  </si>
  <si>
    <t>Materia prima risparmiata CARTA/CARTONE</t>
  </si>
  <si>
    <t>Da calcolarsi in funzione dei quantitativi di frazione merceologica similare raccolta su tutti i territori</t>
  </si>
  <si>
    <t>Emissioni CO2 evitate CARTA/CARTONE</t>
  </si>
  <si>
    <t>Materia prima risparmiata PLASTICA</t>
  </si>
  <si>
    <t>Emissioni CO2 evitate PLASTICA</t>
  </si>
  <si>
    <t>Materia prima risparmiata VETRO</t>
  </si>
  <si>
    <t>Energia primaria risparmiata</t>
  </si>
  <si>
    <t>Energia risparmiata per l'avvenuto riciclaggio</t>
  </si>
  <si>
    <t>MWh</t>
  </si>
  <si>
    <t>Fonte: La Green Economy e il contributo di Conai al sistema Paese. CONAI 2016</t>
  </si>
  <si>
    <t>Emissioni CO2 evitate VETRO</t>
  </si>
  <si>
    <t>Materia prima risparmiata ALLUMINIO</t>
  </si>
  <si>
    <t>Emissioni CO2 evitate ALLUMINIO</t>
  </si>
  <si>
    <t>Materia prima risparmiata LEGNO</t>
  </si>
  <si>
    <t>Da calcolarsi sulla base delle dichiarazioni rese dagli impianti di recupero</t>
  </si>
  <si>
    <t>Materia prima risparmiata ACCIAIO</t>
  </si>
  <si>
    <t>Emissioni CO2 evitate ACCIAIO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</si>
</sst>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b/>
      <sz val="11"/>
      <name val="Microsoft Sans Serif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b/>
      <i/>
      <sz val="22"/>
      <color rgb="FFFFFFFF"/>
      <name val="Arial"/>
      <family val="2"/>
    </font>
    <font>
      <sz val="8"/>
      <color rgb="FFFF0000"/>
      <name val="Microsoft Sans Serif"/>
      <family val="2"/>
    </font>
    <font>
      <b/>
      <sz val="10"/>
      <color rgb="FFFF0000"/>
      <name val="Calibri"/>
      <family val="2"/>
      <scheme val="minor"/>
    </font>
    <font>
      <sz val="8"/>
      <color theme="1"/>
      <name val="Microsoft Sans Serif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rgb="FFEC7C3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7" fillId="4" borderId="5" xfId="0" applyFont="1" applyFill="1" applyBorder="1" applyAlignment="1">
      <alignment horizontal="center" vertical="center" textRotation="90" wrapText="1"/>
    </xf>
    <xf numFmtId="0" fontId="2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/>
    </xf>
    <xf numFmtId="0" fontId="0" fillId="0" borderId="1" xfId="0" applyBorder="1"/>
    <xf numFmtId="0" fontId="9" fillId="0" borderId="6" xfId="0" applyFont="1" applyBorder="1" applyAlignment="1">
      <alignment vertical="center" textRotation="180"/>
    </xf>
    <xf numFmtId="0" fontId="7" fillId="4" borderId="7" xfId="0" applyFont="1" applyFill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2" fontId="0" fillId="0" borderId="1" xfId="0" applyNumberFormat="1" applyBorder="1" applyAlignment="1">
      <alignment horizontal="center"/>
    </xf>
    <xf numFmtId="0" fontId="2" fillId="5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0" xfId="0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296333</xdr:colOff>
      <xdr:row>0</xdr:row>
      <xdr:rowOff>95250</xdr:rowOff>
    </xdr:from>
    <xdr:to>
      <xdr:col>15</xdr:col>
      <xdr:colOff>316157</xdr:colOff>
      <xdr:row>13</xdr:row>
      <xdr:rowOff>42669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F0986290-C694-4BFF-8A11-7DF67360C9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45583" y="95250"/>
          <a:ext cx="5506224" cy="2423919"/>
        </a:xfrm>
        <a:prstGeom prst="rect">
          <a:avLst/>
        </a:prstGeom>
      </xdr:spPr>
    </xdr:pic>
    <xdr:clientData/>
  </xdr:twoCellAnchor>
  <xdr:twoCellAnchor editAs="oneCell">
    <xdr:from>
      <xdr:col>6</xdr:col>
      <xdr:colOff>380999</xdr:colOff>
      <xdr:row>7</xdr:row>
      <xdr:rowOff>201084</xdr:rowOff>
    </xdr:from>
    <xdr:to>
      <xdr:col>15</xdr:col>
      <xdr:colOff>486560</xdr:colOff>
      <xdr:row>24</xdr:row>
      <xdr:rowOff>159196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60E12185-C662-4274-B568-ABB41B9E04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430249" y="2810934"/>
          <a:ext cx="5591961" cy="3206137"/>
        </a:xfrm>
        <a:prstGeom prst="rect">
          <a:avLst/>
        </a:prstGeom>
      </xdr:spPr>
    </xdr:pic>
    <xdr:clientData/>
  </xdr:twoCellAnchor>
  <xdr:twoCellAnchor editAs="oneCell">
    <xdr:from>
      <xdr:col>6</xdr:col>
      <xdr:colOff>359833</xdr:colOff>
      <xdr:row>15</xdr:row>
      <xdr:rowOff>338667</xdr:rowOff>
    </xdr:from>
    <xdr:to>
      <xdr:col>15</xdr:col>
      <xdr:colOff>351078</xdr:colOff>
      <xdr:row>40</xdr:row>
      <xdr:rowOff>81083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3A12B5B9-F37D-49FA-9B3F-82E8CE46FA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409083" y="5863167"/>
          <a:ext cx="5477645" cy="4657316"/>
        </a:xfrm>
        <a:prstGeom prst="rect">
          <a:avLst/>
        </a:prstGeom>
      </xdr:spPr>
    </xdr:pic>
    <xdr:clientData/>
  </xdr:twoCellAnchor>
  <xdr:twoCellAnchor editAs="oneCell">
    <xdr:from>
      <xdr:col>6</xdr:col>
      <xdr:colOff>296333</xdr:colOff>
      <xdr:row>0</xdr:row>
      <xdr:rowOff>95250</xdr:rowOff>
    </xdr:from>
    <xdr:to>
      <xdr:col>15</xdr:col>
      <xdr:colOff>316157</xdr:colOff>
      <xdr:row>10</xdr:row>
      <xdr:rowOff>80769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2CEA915B-A3D7-437F-B5C3-201DCA782A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45583" y="95250"/>
          <a:ext cx="5506224" cy="2423919"/>
        </a:xfrm>
        <a:prstGeom prst="rect">
          <a:avLst/>
        </a:prstGeom>
      </xdr:spPr>
    </xdr:pic>
    <xdr:clientData/>
  </xdr:twoCellAnchor>
  <xdr:twoCellAnchor editAs="oneCell">
    <xdr:from>
      <xdr:col>6</xdr:col>
      <xdr:colOff>380999</xdr:colOff>
      <xdr:row>7</xdr:row>
      <xdr:rowOff>201084</xdr:rowOff>
    </xdr:from>
    <xdr:to>
      <xdr:col>15</xdr:col>
      <xdr:colOff>486560</xdr:colOff>
      <xdr:row>17</xdr:row>
      <xdr:rowOff>178246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484C5B1F-120A-4B64-BE64-D8489D6117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430249" y="2810934"/>
          <a:ext cx="5591961" cy="3206137"/>
        </a:xfrm>
        <a:prstGeom prst="rect">
          <a:avLst/>
        </a:prstGeom>
      </xdr:spPr>
    </xdr:pic>
    <xdr:clientData/>
  </xdr:twoCellAnchor>
  <xdr:twoCellAnchor editAs="oneCell">
    <xdr:from>
      <xdr:col>6</xdr:col>
      <xdr:colOff>359833</xdr:colOff>
      <xdr:row>15</xdr:row>
      <xdr:rowOff>338667</xdr:rowOff>
    </xdr:from>
    <xdr:to>
      <xdr:col>15</xdr:col>
      <xdr:colOff>351078</xdr:colOff>
      <xdr:row>30</xdr:row>
      <xdr:rowOff>157283</xdr:rowOff>
    </xdr:to>
    <xdr:pic>
      <xdr:nvPicPr>
        <xdr:cNvPr id="7" name="Immagine 6">
          <a:extLst>
            <a:ext uri="{FF2B5EF4-FFF2-40B4-BE49-F238E27FC236}">
              <a16:creationId xmlns:a16="http://schemas.microsoft.com/office/drawing/2014/main" id="{3C882B1C-D016-4692-8058-47BC318890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409083" y="5863167"/>
          <a:ext cx="5477645" cy="46573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5"/>
  <sheetViews>
    <sheetView tabSelected="1" topLeftCell="B1" workbookViewId="0">
      <selection activeCell="R13" sqref="R13"/>
    </sheetView>
  </sheetViews>
  <sheetFormatPr defaultRowHeight="15" x14ac:dyDescent="0.25"/>
  <cols>
    <col min="1" max="1" width="29.7109375" customWidth="1"/>
    <col min="2" max="2" width="38.7109375" customWidth="1"/>
    <col min="3" max="3" width="38" style="25" bestFit="1" customWidth="1"/>
    <col min="4" max="4" width="17.85546875" style="9" customWidth="1"/>
    <col min="5" max="6" width="35.7109375" customWidth="1"/>
  </cols>
  <sheetData>
    <row r="1" spans="1:18" ht="15" customHeight="1" x14ac:dyDescent="0.25">
      <c r="A1" s="1" t="s">
        <v>0</v>
      </c>
      <c r="B1" s="2" t="s">
        <v>1</v>
      </c>
      <c r="C1" s="3" t="s">
        <v>2</v>
      </c>
      <c r="D1" s="4"/>
      <c r="E1" s="4"/>
      <c r="F1" s="5"/>
    </row>
    <row r="2" spans="1:18" x14ac:dyDescent="0.25">
      <c r="A2" s="6" t="s">
        <v>3</v>
      </c>
      <c r="B2" s="6" t="s">
        <v>4</v>
      </c>
      <c r="C2" s="7" t="s">
        <v>5</v>
      </c>
      <c r="D2" s="6" t="s">
        <v>6</v>
      </c>
      <c r="E2" s="6" t="s">
        <v>7</v>
      </c>
      <c r="F2" s="8" t="s">
        <v>8</v>
      </c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</row>
    <row r="3" spans="1:18" ht="15" customHeight="1" x14ac:dyDescent="0.25">
      <c r="A3" s="10" t="s">
        <v>9</v>
      </c>
      <c r="B3" s="11" t="s">
        <v>10</v>
      </c>
      <c r="C3" s="12" t="s">
        <v>11</v>
      </c>
      <c r="D3" s="13" t="s">
        <v>12</v>
      </c>
      <c r="E3" s="14">
        <v>21309.395</v>
      </c>
      <c r="F3" s="15" t="s">
        <v>13</v>
      </c>
      <c r="G3" s="16"/>
      <c r="H3" s="9"/>
      <c r="I3" s="9"/>
      <c r="J3" s="9"/>
      <c r="K3" s="9"/>
      <c r="L3" s="9"/>
      <c r="M3" s="9"/>
      <c r="N3" s="9"/>
      <c r="O3" s="9"/>
      <c r="P3" s="9"/>
      <c r="Q3" s="9"/>
      <c r="R3" s="9"/>
    </row>
    <row r="4" spans="1:18" ht="21" x14ac:dyDescent="0.25">
      <c r="A4" s="17"/>
      <c r="B4" s="11" t="s">
        <v>14</v>
      </c>
      <c r="C4" s="12" t="s">
        <v>15</v>
      </c>
      <c r="D4" s="13" t="s">
        <v>12</v>
      </c>
      <c r="E4" s="18">
        <v>6503.62</v>
      </c>
      <c r="F4" s="15" t="s">
        <v>16</v>
      </c>
      <c r="G4" s="16"/>
      <c r="H4" s="9"/>
      <c r="I4" s="9"/>
      <c r="J4" s="9"/>
      <c r="K4" s="9"/>
      <c r="L4" s="9"/>
      <c r="M4" s="9"/>
      <c r="N4" s="9"/>
      <c r="O4" s="9"/>
      <c r="P4" s="9"/>
      <c r="Q4" s="9"/>
      <c r="R4" s="9"/>
    </row>
    <row r="5" spans="1:18" ht="28.5" x14ac:dyDescent="0.25">
      <c r="A5" s="17"/>
      <c r="B5" s="11" t="s">
        <v>17</v>
      </c>
      <c r="C5" s="12" t="s">
        <v>18</v>
      </c>
      <c r="D5" s="13" t="s">
        <v>12</v>
      </c>
      <c r="E5" s="18">
        <v>5796.71</v>
      </c>
      <c r="F5" s="15" t="s">
        <v>19</v>
      </c>
      <c r="G5" s="16"/>
      <c r="H5" s="9"/>
      <c r="I5" s="9"/>
      <c r="J5" s="9"/>
      <c r="K5" s="9"/>
      <c r="L5" s="9"/>
      <c r="M5" s="9"/>
      <c r="N5" s="9"/>
      <c r="O5" s="9"/>
      <c r="P5" s="9"/>
      <c r="Q5" s="9"/>
      <c r="R5" s="9"/>
    </row>
    <row r="6" spans="1:18" x14ac:dyDescent="0.25">
      <c r="A6" s="17"/>
      <c r="B6" s="11" t="s">
        <v>20</v>
      </c>
      <c r="C6" s="12" t="s">
        <v>21</v>
      </c>
      <c r="D6" s="13" t="s">
        <v>12</v>
      </c>
      <c r="E6" s="18">
        <v>4554.75</v>
      </c>
      <c r="F6" s="15" t="s">
        <v>22</v>
      </c>
      <c r="G6" s="16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spans="1:18" x14ac:dyDescent="0.25">
      <c r="A7" s="17"/>
      <c r="B7" s="11" t="s">
        <v>23</v>
      </c>
      <c r="C7" s="12" t="s">
        <v>24</v>
      </c>
      <c r="D7" s="13" t="s">
        <v>12</v>
      </c>
      <c r="E7" s="14">
        <v>3247.3020000000001</v>
      </c>
      <c r="F7" s="15" t="s">
        <v>25</v>
      </c>
      <c r="G7" s="16"/>
    </row>
    <row r="8" spans="1:18" x14ac:dyDescent="0.25">
      <c r="A8" s="17"/>
      <c r="B8" s="11" t="s">
        <v>26</v>
      </c>
      <c r="C8" s="12" t="s">
        <v>27</v>
      </c>
      <c r="D8" s="13" t="s">
        <v>12</v>
      </c>
      <c r="E8" s="18">
        <v>5333.88</v>
      </c>
      <c r="F8" s="15" t="s">
        <v>28</v>
      </c>
      <c r="G8" s="16"/>
    </row>
    <row r="9" spans="1:18" ht="31.5" x14ac:dyDescent="0.25">
      <c r="A9" s="17"/>
      <c r="B9" s="19" t="s">
        <v>29</v>
      </c>
      <c r="C9" s="20" t="s">
        <v>30</v>
      </c>
      <c r="D9" s="13" t="s">
        <v>12</v>
      </c>
      <c r="E9" s="21">
        <v>21309.395</v>
      </c>
      <c r="F9" s="15"/>
      <c r="G9" s="16"/>
    </row>
    <row r="10" spans="1:18" ht="21" x14ac:dyDescent="0.25">
      <c r="A10" s="17"/>
      <c r="B10" s="19" t="s">
        <v>31</v>
      </c>
      <c r="C10" s="20" t="s">
        <v>32</v>
      </c>
      <c r="D10" s="13" t="s">
        <v>33</v>
      </c>
      <c r="E10" s="21">
        <f>E9*183/1000</f>
        <v>3899.6192850000002</v>
      </c>
      <c r="F10" s="15" t="s">
        <v>34</v>
      </c>
      <c r="G10" s="16"/>
    </row>
    <row r="11" spans="1:18" ht="28.5" x14ac:dyDescent="0.25">
      <c r="A11" s="17"/>
      <c r="B11" s="22" t="s">
        <v>35</v>
      </c>
      <c r="C11" s="20" t="s">
        <v>36</v>
      </c>
      <c r="D11" s="13" t="s">
        <v>12</v>
      </c>
      <c r="E11" s="23">
        <v>6503.62</v>
      </c>
      <c r="F11" s="15"/>
      <c r="G11" s="16"/>
    </row>
    <row r="12" spans="1:18" ht="28.5" x14ac:dyDescent="0.25">
      <c r="A12" s="17"/>
      <c r="B12" s="22" t="s">
        <v>37</v>
      </c>
      <c r="C12" s="20" t="s">
        <v>32</v>
      </c>
      <c r="D12" s="13" t="s">
        <v>33</v>
      </c>
      <c r="E12" s="23">
        <f>E11*600/1000</f>
        <v>3902.172</v>
      </c>
      <c r="F12" s="15" t="s">
        <v>34</v>
      </c>
      <c r="G12" s="16"/>
    </row>
    <row r="13" spans="1:18" ht="21" x14ac:dyDescent="0.25">
      <c r="A13" s="17"/>
      <c r="B13" s="19" t="s">
        <v>38</v>
      </c>
      <c r="C13" s="20" t="s">
        <v>36</v>
      </c>
      <c r="D13" s="13" t="s">
        <v>12</v>
      </c>
      <c r="E13" s="23">
        <v>3112.41</v>
      </c>
      <c r="F13" s="15"/>
      <c r="G13" s="16"/>
    </row>
    <row r="14" spans="1:18" ht="21" x14ac:dyDescent="0.25">
      <c r="A14" s="17"/>
      <c r="B14" s="19" t="s">
        <v>39</v>
      </c>
      <c r="C14" s="20" t="s">
        <v>32</v>
      </c>
      <c r="D14" s="13" t="s">
        <v>33</v>
      </c>
      <c r="E14" s="23">
        <f>E13*1000/1000</f>
        <v>3112.41</v>
      </c>
      <c r="F14" s="15" t="s">
        <v>34</v>
      </c>
      <c r="G14" s="16"/>
    </row>
    <row r="15" spans="1:18" ht="21" x14ac:dyDescent="0.25">
      <c r="A15" s="17"/>
      <c r="B15" s="22" t="s">
        <v>40</v>
      </c>
      <c r="C15" s="20" t="s">
        <v>36</v>
      </c>
      <c r="D15" s="13" t="s">
        <v>12</v>
      </c>
      <c r="E15" s="21">
        <v>4847.7030000000004</v>
      </c>
      <c r="F15" s="15"/>
      <c r="G15" s="16"/>
    </row>
    <row r="16" spans="1:18" ht="45" x14ac:dyDescent="0.25">
      <c r="A16" s="17"/>
      <c r="B16" s="22" t="s">
        <v>41</v>
      </c>
      <c r="C16" s="20" t="s">
        <v>42</v>
      </c>
      <c r="D16" s="13" t="s">
        <v>43</v>
      </c>
      <c r="E16" s="21">
        <f>E15/137000*550000</f>
        <v>19461.581386861315</v>
      </c>
      <c r="F16" s="24" t="s">
        <v>44</v>
      </c>
      <c r="G16" s="16"/>
    </row>
    <row r="17" spans="1:7" ht="21" x14ac:dyDescent="0.25">
      <c r="A17" s="17"/>
      <c r="B17" s="22" t="s">
        <v>45</v>
      </c>
      <c r="C17" s="20" t="s">
        <v>32</v>
      </c>
      <c r="D17" s="13" t="s">
        <v>33</v>
      </c>
      <c r="E17" s="21">
        <f>E15*253/1000</f>
        <v>1226.4688590000001</v>
      </c>
      <c r="F17" s="15" t="s">
        <v>34</v>
      </c>
      <c r="G17" s="16"/>
    </row>
    <row r="18" spans="1:7" ht="21" x14ac:dyDescent="0.25">
      <c r="A18" s="17"/>
      <c r="B18" s="19" t="s">
        <v>46</v>
      </c>
      <c r="C18" s="20" t="s">
        <v>36</v>
      </c>
      <c r="D18" s="13" t="s">
        <v>12</v>
      </c>
      <c r="E18" s="21">
        <v>51.338999999999999</v>
      </c>
      <c r="F18" s="15"/>
      <c r="G18" s="16"/>
    </row>
    <row r="19" spans="1:7" ht="45" x14ac:dyDescent="0.25">
      <c r="A19" s="17"/>
      <c r="B19" s="19" t="s">
        <v>41</v>
      </c>
      <c r="C19" s="20" t="s">
        <v>42</v>
      </c>
      <c r="D19" s="13" t="s">
        <v>43</v>
      </c>
      <c r="E19" s="21">
        <f>E18/1000*13889</f>
        <v>713.04737099999988</v>
      </c>
      <c r="F19" s="24" t="s">
        <v>44</v>
      </c>
      <c r="G19" s="16"/>
    </row>
    <row r="20" spans="1:7" ht="21" x14ac:dyDescent="0.25">
      <c r="A20" s="17"/>
      <c r="B20" s="19" t="s">
        <v>47</v>
      </c>
      <c r="C20" s="20" t="s">
        <v>32</v>
      </c>
      <c r="D20" s="13" t="s">
        <v>33</v>
      </c>
      <c r="E20" s="21">
        <f>E18*9074/1000</f>
        <v>465.85008600000003</v>
      </c>
      <c r="F20" s="15" t="s">
        <v>34</v>
      </c>
      <c r="G20" s="16"/>
    </row>
    <row r="21" spans="1:7" ht="21" x14ac:dyDescent="0.25">
      <c r="A21" s="17"/>
      <c r="B21" s="22" t="s">
        <v>48</v>
      </c>
      <c r="C21" s="20" t="s">
        <v>49</v>
      </c>
      <c r="D21" s="13" t="s">
        <v>12</v>
      </c>
      <c r="E21" s="23">
        <v>5333.88</v>
      </c>
      <c r="F21" s="15"/>
      <c r="G21" s="16"/>
    </row>
    <row r="22" spans="1:7" ht="45" x14ac:dyDescent="0.25">
      <c r="A22" s="17"/>
      <c r="B22" s="22" t="s">
        <v>41</v>
      </c>
      <c r="C22" s="20" t="s">
        <v>42</v>
      </c>
      <c r="D22" s="13" t="s">
        <v>43</v>
      </c>
      <c r="E22" s="21">
        <f>E21/2071000*4387778</f>
        <v>11300.763553182038</v>
      </c>
      <c r="F22" s="24" t="s">
        <v>44</v>
      </c>
      <c r="G22" s="16"/>
    </row>
    <row r="23" spans="1:7" ht="21" x14ac:dyDescent="0.25">
      <c r="A23" s="17"/>
      <c r="B23" s="19" t="s">
        <v>50</v>
      </c>
      <c r="C23" s="20" t="s">
        <v>36</v>
      </c>
      <c r="D23" s="13" t="s">
        <v>12</v>
      </c>
      <c r="E23" s="21">
        <v>1127.191</v>
      </c>
      <c r="F23" s="15"/>
      <c r="G23" s="16"/>
    </row>
    <row r="24" spans="1:7" ht="45" x14ac:dyDescent="0.25">
      <c r="A24" s="17"/>
      <c r="B24" s="19" t="s">
        <v>41</v>
      </c>
      <c r="C24" s="20" t="s">
        <v>42</v>
      </c>
      <c r="D24" s="13" t="s">
        <v>43</v>
      </c>
      <c r="E24" s="21">
        <f>E23/18000*91944</f>
        <v>5757.6916279999996</v>
      </c>
      <c r="F24" s="24" t="s">
        <v>44</v>
      </c>
      <c r="G24" s="16"/>
    </row>
    <row r="25" spans="1:7" ht="21" x14ac:dyDescent="0.25">
      <c r="A25" s="17"/>
      <c r="B25" s="19" t="s">
        <v>51</v>
      </c>
      <c r="C25" s="20" t="s">
        <v>32</v>
      </c>
      <c r="D25" s="13" t="s">
        <v>33</v>
      </c>
      <c r="E25" s="21">
        <f>E23*1487/1000</f>
        <v>1676.1330169999999</v>
      </c>
      <c r="F25" s="15" t="s">
        <v>34</v>
      </c>
      <c r="G25" s="16"/>
    </row>
  </sheetData>
  <mergeCells count="2">
    <mergeCell ref="C1:F1"/>
    <mergeCell ref="A3:A25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783F2B0-192D-49CA-9644-66CCD33B22DD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50B3B910-ADCC-4A4F-AC38-A4B0A867E8B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6BC99E0-670E-4941-8193-E7B24A253D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2026-05-27T14:01:22Z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