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Economia_circolare_2025/"/>
    </mc:Choice>
  </mc:AlternateContent>
  <xr:revisionPtr revIDLastSave="2" documentId="13_ncr:1_{B9847512-86FF-4745-8F85-907C84C1DDA6}" xr6:coauthVersionLast="47" xr6:coauthVersionMax="47" xr10:uidLastSave="{F5DBDFE5-D010-47C2-A6A0-FCD2A773A0D5}"/>
  <bookViews>
    <workbookView xWindow="5025" yWindow="3360" windowWidth="21600" windowHeight="12120" tabRatio="597" xr2:uid="{00000000-000D-0000-FFFF-FFFF00000000}"/>
  </bookViews>
  <sheets>
    <sheet name="SOL Economia circolar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6" l="1"/>
  <c r="E9" i="6" l="1"/>
  <c r="E5" i="6"/>
  <c r="E22" i="6" l="1"/>
  <c r="E23" i="6"/>
  <c r="E21" i="6"/>
  <c r="E15" i="6"/>
  <c r="E13" i="6"/>
  <c r="E11" i="6"/>
  <c r="E24" i="6" l="1"/>
  <c r="E19" i="6"/>
  <c r="E16" i="6"/>
  <c r="E17" i="6"/>
  <c r="E14" i="6"/>
  <c r="E25" i="6"/>
  <c r="E20" i="6"/>
  <c r="E12" i="6"/>
  <c r="E10" i="6"/>
</calcChain>
</file>

<file path=xl/sharedStrings.xml><?xml version="1.0" encoding="utf-8"?>
<sst xmlns="http://schemas.openxmlformats.org/spreadsheetml/2006/main" count="96" uniqueCount="53">
  <si>
    <t>Macrosettore</t>
  </si>
  <si>
    <t>Parametro</t>
  </si>
  <si>
    <t>Descrizione</t>
  </si>
  <si>
    <t>Unità di misura</t>
  </si>
  <si>
    <t>ton</t>
  </si>
  <si>
    <t>MWh</t>
  </si>
  <si>
    <t>ECONOMIA CIRCOLARE</t>
  </si>
  <si>
    <t>Materia prima risparmiata LEGNO</t>
  </si>
  <si>
    <t>Materia prima risparmiata ALLUMINIO</t>
  </si>
  <si>
    <t>Materia prima risparmiata CARTA/CARTONE</t>
  </si>
  <si>
    <t>Materia prima risparmiata PLASTICA</t>
  </si>
  <si>
    <t>Materia prima risparmiata VETRO</t>
  </si>
  <si>
    <t>Materia prima risparmiata ACCIAIO</t>
  </si>
  <si>
    <t>Materia prima risparmiata ACM (ammendante compostato misto)</t>
  </si>
  <si>
    <t>DENOMINAZIONE GESTORE</t>
  </si>
  <si>
    <t>Dove lo trovo?</t>
  </si>
  <si>
    <t>SOL</t>
  </si>
  <si>
    <t>Da calcolarsi in funzione dei quantitativi di frazione merceologica similare raccolta su tutti i territori</t>
  </si>
  <si>
    <t>Da calcolarsi in funzione dei quantitativi di frazione merceologica similare (organico) raccolta su tutti i territori</t>
  </si>
  <si>
    <t>Emissioni CO2 evitate ALLUMINIO</t>
  </si>
  <si>
    <t>Emissioni CO2 evitate CARTA/CARTONE</t>
  </si>
  <si>
    <t>Emissioni CO2 evitate PLASTICA</t>
  </si>
  <si>
    <t>Emissioni CO2 evitate VETRO</t>
  </si>
  <si>
    <t>Emissioni CO2 evitate ACCIAIO</t>
  </si>
  <si>
    <t>Emissioni CO2 evitate ACM</t>
  </si>
  <si>
    <t>Emissioni risparmiate da frazione merceologica similare</t>
  </si>
  <si>
    <t>LEGNO raccolto</t>
  </si>
  <si>
    <t>VETRO raccolto</t>
  </si>
  <si>
    <t>Principali EER: 150103, 200138</t>
  </si>
  <si>
    <t>RIFIUTI ORGANICI raccolti</t>
  </si>
  <si>
    <t>Principali EER: 200108, 200201, 200302</t>
  </si>
  <si>
    <t>CARTA E CARTONE raccolto</t>
  </si>
  <si>
    <t>Principali EER: 150101, 200101</t>
  </si>
  <si>
    <t>IMBALLAGGI IN MATERIALI MISTI raccolti</t>
  </si>
  <si>
    <t>Principali EER: 150107, 200102</t>
  </si>
  <si>
    <t>RIFIUTI INGOMBRANTI raccolti</t>
  </si>
  <si>
    <t>Principali EER: 200307</t>
  </si>
  <si>
    <t>Principali EER: 150105, 150106</t>
  </si>
  <si>
    <t>Da calcolarsi sulla base delle dichiarazioni rese dagli impianti di recupero</t>
  </si>
  <si>
    <t>TOT rifiuti ORGANICI raccolti (per tutta la SOL)</t>
  </si>
  <si>
    <t>TOT rifiuti CARTA E CARTONE raccolti (per tutta la SOL)</t>
  </si>
  <si>
    <t>TOT rifiuti I.M.M. raccolti (per tutta la SOL)</t>
  </si>
  <si>
    <t>TOT rifiuti VETRO raccolti (per tutta la SOL)</t>
  </si>
  <si>
    <t>TOT rifiuti INGOMBRANTI raccolti (per tutta la SOL)</t>
  </si>
  <si>
    <t>TOT rifiuti LEGNO raccolti (per tutta la SOL)</t>
  </si>
  <si>
    <t>Fonte: Elaborazione Ambiente Italia</t>
  </si>
  <si>
    <t>tonCO2</t>
  </si>
  <si>
    <t>Energia primaria risparmiata</t>
  </si>
  <si>
    <t>Energia risparmiata per l'avvenuto riciclaggio</t>
  </si>
  <si>
    <t>Fonte: La Green Economy e il contributo di Conai al sistema Paese. CONAI 2016</t>
  </si>
  <si>
    <t>LUNIGIANA AMBIENTE SRL</t>
  </si>
  <si>
    <t>Valore 2025</t>
  </si>
  <si>
    <t>Calclato su % indicata area impianti ERSU recupero materiale alluminio da impianto valorizzazione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</si>
</sst>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b/>
      <sz val="11"/>
      <color theme="1"/>
      <name val="Microsoft Sans Serif"/>
      <family val="2"/>
    </font>
    <font>
      <b/>
      <sz val="8"/>
      <color rgb="FF000000"/>
      <name val="Arial"/>
      <family val="2"/>
    </font>
    <font>
      <sz val="8"/>
      <color theme="1"/>
      <name val="Microsoft Sans Serif"/>
      <family val="2"/>
    </font>
    <font>
      <sz val="8"/>
      <color rgb="FFFF0000"/>
      <name val="Microsoft Sans Serif"/>
      <family val="2"/>
    </font>
    <font>
      <sz val="11"/>
      <color rgb="FFFF0000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EC7C3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6</xdr:row>
      <xdr:rowOff>346411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7220C1E-377C-9568-EB88-FAE4F3AF7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5583" y="95250"/>
          <a:ext cx="5544324" cy="2410161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15</xdr:row>
      <xdr:rowOff>69237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86FD784-F9BB-7BCC-CEAD-FFA6EBB76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49" y="2804584"/>
          <a:ext cx="5630061" cy="3191320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31</xdr:row>
      <xdr:rowOff>34516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C964635-BB2D-1678-50D7-A7F33241F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09083" y="6212417"/>
          <a:ext cx="5515745" cy="4648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tabSelected="1" zoomScale="90" zoomScaleNormal="90" workbookViewId="0">
      <selection activeCell="E18" sqref="E18"/>
    </sheetView>
  </sheetViews>
  <sheetFormatPr defaultRowHeight="15" x14ac:dyDescent="0.25"/>
  <cols>
    <col min="1" max="1" width="29.7109375" customWidth="1"/>
    <col min="2" max="2" width="38.7109375" customWidth="1"/>
    <col min="3" max="3" width="38" style="2" bestFit="1" customWidth="1"/>
    <col min="4" max="4" width="17.85546875" style="1" customWidth="1"/>
    <col min="5" max="6" width="35.7109375" customWidth="1"/>
  </cols>
  <sheetData>
    <row r="1" spans="1:6" x14ac:dyDescent="0.25">
      <c r="A1" s="3" t="s">
        <v>16</v>
      </c>
      <c r="B1" s="4" t="s">
        <v>14</v>
      </c>
      <c r="C1" s="14" t="s">
        <v>50</v>
      </c>
      <c r="D1" s="19"/>
      <c r="E1" s="20"/>
      <c r="F1" s="21"/>
    </row>
    <row r="2" spans="1:6" s="1" customFormat="1" x14ac:dyDescent="0.25">
      <c r="A2" s="8" t="s">
        <v>0</v>
      </c>
      <c r="B2" s="8" t="s">
        <v>1</v>
      </c>
      <c r="C2" s="11" t="s">
        <v>2</v>
      </c>
      <c r="D2" s="8" t="s">
        <v>3</v>
      </c>
      <c r="E2" s="8" t="s">
        <v>51</v>
      </c>
      <c r="F2" s="9" t="s">
        <v>15</v>
      </c>
    </row>
    <row r="3" spans="1:6" s="1" customFormat="1" ht="35.25" customHeight="1" x14ac:dyDescent="0.25">
      <c r="A3" s="22" t="s">
        <v>6</v>
      </c>
      <c r="B3" s="5" t="s">
        <v>29</v>
      </c>
      <c r="C3" s="13" t="s">
        <v>39</v>
      </c>
      <c r="D3" s="6" t="s">
        <v>4</v>
      </c>
      <c r="E3" s="17">
        <v>4176.7</v>
      </c>
      <c r="F3" s="7" t="s">
        <v>30</v>
      </c>
    </row>
    <row r="4" spans="1:6" s="1" customFormat="1" ht="35.25" customHeight="1" x14ac:dyDescent="0.25">
      <c r="A4" s="23"/>
      <c r="B4" s="5" t="s">
        <v>31</v>
      </c>
      <c r="C4" s="13" t="s">
        <v>40</v>
      </c>
      <c r="D4" s="6" t="s">
        <v>4</v>
      </c>
      <c r="E4" s="17">
        <v>2228.9899999999998</v>
      </c>
      <c r="F4" s="7" t="s">
        <v>32</v>
      </c>
    </row>
    <row r="5" spans="1:6" s="1" customFormat="1" ht="35.25" customHeight="1" x14ac:dyDescent="0.25">
      <c r="A5" s="23"/>
      <c r="B5" s="5" t="s">
        <v>33</v>
      </c>
      <c r="C5" s="13" t="s">
        <v>41</v>
      </c>
      <c r="D5" s="6" t="s">
        <v>4</v>
      </c>
      <c r="E5" s="17">
        <f>2622.635+50.32</f>
        <v>2672.9550000000004</v>
      </c>
      <c r="F5" s="7" t="s">
        <v>37</v>
      </c>
    </row>
    <row r="6" spans="1:6" s="1" customFormat="1" ht="35.25" customHeight="1" x14ac:dyDescent="0.25">
      <c r="A6" s="23"/>
      <c r="B6" s="5" t="s">
        <v>27</v>
      </c>
      <c r="C6" s="13" t="s">
        <v>42</v>
      </c>
      <c r="D6" s="6" t="s">
        <v>4</v>
      </c>
      <c r="E6" s="17">
        <v>32.94</v>
      </c>
      <c r="F6" s="7" t="s">
        <v>34</v>
      </c>
    </row>
    <row r="7" spans="1:6" ht="35.25" customHeight="1" x14ac:dyDescent="0.25">
      <c r="A7" s="23"/>
      <c r="B7" s="5" t="s">
        <v>35</v>
      </c>
      <c r="C7" s="13" t="s">
        <v>43</v>
      </c>
      <c r="D7" s="6" t="s">
        <v>4</v>
      </c>
      <c r="E7" s="17">
        <v>2177.64</v>
      </c>
      <c r="F7" s="7" t="s">
        <v>36</v>
      </c>
    </row>
    <row r="8" spans="1:6" ht="35.25" customHeight="1" x14ac:dyDescent="0.25">
      <c r="A8" s="23"/>
      <c r="B8" s="5" t="s">
        <v>26</v>
      </c>
      <c r="C8" s="13" t="s">
        <v>44</v>
      </c>
      <c r="D8" s="6" t="s">
        <v>4</v>
      </c>
      <c r="E8" s="17">
        <v>769.07</v>
      </c>
      <c r="F8" s="7" t="s">
        <v>28</v>
      </c>
    </row>
    <row r="9" spans="1:6" ht="42.75" customHeight="1" x14ac:dyDescent="0.25">
      <c r="A9" s="23"/>
      <c r="B9" s="10" t="s">
        <v>13</v>
      </c>
      <c r="C9" s="12" t="s">
        <v>18</v>
      </c>
      <c r="D9" s="6" t="s">
        <v>4</v>
      </c>
      <c r="E9" s="18">
        <f>E3*13.1</f>
        <v>54714.77</v>
      </c>
      <c r="F9" s="7"/>
    </row>
    <row r="10" spans="1:6" ht="30" customHeight="1" x14ac:dyDescent="0.25">
      <c r="A10" s="23"/>
      <c r="B10" s="10" t="s">
        <v>24</v>
      </c>
      <c r="C10" s="12" t="s">
        <v>25</v>
      </c>
      <c r="D10" s="6" t="s">
        <v>46</v>
      </c>
      <c r="E10" s="18">
        <f>E9*183/1000</f>
        <v>10012.80291</v>
      </c>
      <c r="F10" s="7" t="s">
        <v>45</v>
      </c>
    </row>
    <row r="11" spans="1:6" ht="30" customHeight="1" x14ac:dyDescent="0.25">
      <c r="A11" s="23"/>
      <c r="B11" s="15" t="s">
        <v>9</v>
      </c>
      <c r="C11" s="12" t="s">
        <v>17</v>
      </c>
      <c r="D11" s="6" t="s">
        <v>4</v>
      </c>
      <c r="E11" s="18">
        <f>E4</f>
        <v>2228.9899999999998</v>
      </c>
      <c r="F11" s="7"/>
    </row>
    <row r="12" spans="1:6" ht="30" customHeight="1" x14ac:dyDescent="0.25">
      <c r="A12" s="23"/>
      <c r="B12" s="15" t="s">
        <v>20</v>
      </c>
      <c r="C12" s="12" t="s">
        <v>25</v>
      </c>
      <c r="D12" s="6" t="s">
        <v>46</v>
      </c>
      <c r="E12" s="18">
        <f>E11*600/1000</f>
        <v>1337.3939999999998</v>
      </c>
      <c r="F12" s="7" t="s">
        <v>45</v>
      </c>
    </row>
    <row r="13" spans="1:6" ht="30" customHeight="1" x14ac:dyDescent="0.25">
      <c r="A13" s="23"/>
      <c r="B13" s="10" t="s">
        <v>10</v>
      </c>
      <c r="C13" s="12" t="s">
        <v>17</v>
      </c>
      <c r="D13" s="6" t="s">
        <v>4</v>
      </c>
      <c r="E13" s="18">
        <f>E5*47.7%*49.5%</f>
        <v>631.12476982500016</v>
      </c>
      <c r="F13" s="7"/>
    </row>
    <row r="14" spans="1:6" ht="30" customHeight="1" x14ac:dyDescent="0.25">
      <c r="A14" s="23"/>
      <c r="B14" s="10" t="s">
        <v>21</v>
      </c>
      <c r="C14" s="12" t="s">
        <v>25</v>
      </c>
      <c r="D14" s="6" t="s">
        <v>46</v>
      </c>
      <c r="E14" s="18">
        <f>E13*1000/1000</f>
        <v>631.12476982500016</v>
      </c>
      <c r="F14" s="7" t="s">
        <v>45</v>
      </c>
    </row>
    <row r="15" spans="1:6" ht="34.5" customHeight="1" x14ac:dyDescent="0.25">
      <c r="A15" s="23"/>
      <c r="B15" s="15" t="s">
        <v>11</v>
      </c>
      <c r="C15" s="12" t="s">
        <v>17</v>
      </c>
      <c r="D15" s="6" t="s">
        <v>4</v>
      </c>
      <c r="E15" s="18">
        <f>E6*77.4%*63.2%</f>
        <v>16.113193919999997</v>
      </c>
      <c r="F15" s="7"/>
    </row>
    <row r="16" spans="1:6" ht="30" customHeight="1" x14ac:dyDescent="0.25">
      <c r="A16" s="23"/>
      <c r="B16" s="15" t="s">
        <v>47</v>
      </c>
      <c r="C16" s="12" t="s">
        <v>48</v>
      </c>
      <c r="D16" s="6" t="s">
        <v>5</v>
      </c>
      <c r="E16" s="18">
        <f>E15/137000*550000</f>
        <v>64.688004788321152</v>
      </c>
      <c r="F16" s="16" t="s">
        <v>49</v>
      </c>
    </row>
    <row r="17" spans="1:6" ht="30" customHeight="1" x14ac:dyDescent="0.25">
      <c r="A17" s="23"/>
      <c r="B17" s="15" t="s">
        <v>22</v>
      </c>
      <c r="C17" s="12" t="s">
        <v>25</v>
      </c>
      <c r="D17" s="6" t="s">
        <v>46</v>
      </c>
      <c r="E17" s="18">
        <f>E15*253/1000</f>
        <v>4.0766380617599998</v>
      </c>
      <c r="F17" s="7" t="s">
        <v>45</v>
      </c>
    </row>
    <row r="18" spans="1:6" ht="30" customHeight="1" x14ac:dyDescent="0.25">
      <c r="A18" s="23"/>
      <c r="B18" s="10" t="s">
        <v>8</v>
      </c>
      <c r="C18" s="12" t="s">
        <v>17</v>
      </c>
      <c r="D18" s="6" t="s">
        <v>4</v>
      </c>
      <c r="E18" s="18">
        <f>E5*0.37%</f>
        <v>9.8899335000000015</v>
      </c>
      <c r="F18" s="7" t="s">
        <v>52</v>
      </c>
    </row>
    <row r="19" spans="1:6" ht="30" customHeight="1" x14ac:dyDescent="0.25">
      <c r="A19" s="23"/>
      <c r="B19" s="10" t="s">
        <v>47</v>
      </c>
      <c r="C19" s="12" t="s">
        <v>48</v>
      </c>
      <c r="D19" s="6" t="s">
        <v>5</v>
      </c>
      <c r="E19" s="18">
        <f>E18/1000*13889</f>
        <v>137.36128638150001</v>
      </c>
      <c r="F19" s="16" t="s">
        <v>49</v>
      </c>
    </row>
    <row r="20" spans="1:6" ht="30" customHeight="1" x14ac:dyDescent="0.25">
      <c r="A20" s="23"/>
      <c r="B20" s="10" t="s">
        <v>19</v>
      </c>
      <c r="C20" s="12" t="s">
        <v>25</v>
      </c>
      <c r="D20" s="6" t="s">
        <v>46</v>
      </c>
      <c r="E20" s="18">
        <f>E18*9074/1000</f>
        <v>89.741256579000009</v>
      </c>
      <c r="F20" s="7" t="s">
        <v>45</v>
      </c>
    </row>
    <row r="21" spans="1:6" ht="30" customHeight="1" x14ac:dyDescent="0.25">
      <c r="A21" s="23"/>
      <c r="B21" s="15" t="s">
        <v>7</v>
      </c>
      <c r="C21" s="12" t="s">
        <v>38</v>
      </c>
      <c r="D21" s="6" t="s">
        <v>4</v>
      </c>
      <c r="E21" s="18">
        <f>E8*64.9%*35%</f>
        <v>174.69425050000001</v>
      </c>
      <c r="F21" s="7"/>
    </row>
    <row r="22" spans="1:6" ht="30" customHeight="1" x14ac:dyDescent="0.25">
      <c r="A22" s="23"/>
      <c r="B22" s="15" t="s">
        <v>47</v>
      </c>
      <c r="C22" s="12" t="s">
        <v>48</v>
      </c>
      <c r="D22" s="6" t="s">
        <v>5</v>
      </c>
      <c r="E22" s="18">
        <f>E21/2071000*4387778</f>
        <v>370.12051620974842</v>
      </c>
      <c r="F22" s="16" t="s">
        <v>49</v>
      </c>
    </row>
    <row r="23" spans="1:6" ht="30" customHeight="1" x14ac:dyDescent="0.25">
      <c r="A23" s="23"/>
      <c r="B23" s="10" t="s">
        <v>12</v>
      </c>
      <c r="C23" s="12" t="s">
        <v>17</v>
      </c>
      <c r="D23" s="6" t="s">
        <v>4</v>
      </c>
      <c r="E23" s="18">
        <f>(56470/1000)*87.8%*70.1%</f>
        <v>34.756042659999999</v>
      </c>
      <c r="F23" s="7"/>
    </row>
    <row r="24" spans="1:6" ht="30" customHeight="1" x14ac:dyDescent="0.25">
      <c r="A24" s="23"/>
      <c r="B24" s="10" t="s">
        <v>47</v>
      </c>
      <c r="C24" s="12" t="s">
        <v>48</v>
      </c>
      <c r="D24" s="6" t="s">
        <v>5</v>
      </c>
      <c r="E24" s="18">
        <f>E23/18000*91944</f>
        <v>177.53386590727999</v>
      </c>
      <c r="F24" s="16" t="s">
        <v>49</v>
      </c>
    </row>
    <row r="25" spans="1:6" ht="30" customHeight="1" x14ac:dyDescent="0.25">
      <c r="A25" s="23"/>
      <c r="B25" s="10" t="s">
        <v>23</v>
      </c>
      <c r="C25" s="12" t="s">
        <v>25</v>
      </c>
      <c r="D25" s="6" t="s">
        <v>46</v>
      </c>
      <c r="E25" s="18">
        <f>E23*1487/1000</f>
        <v>51.682235435419997</v>
      </c>
      <c r="F25" s="7" t="s">
        <v>45</v>
      </c>
    </row>
  </sheetData>
  <mergeCells count="2">
    <mergeCell ref="D1:F1"/>
    <mergeCell ref="A3:A2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1200" r:id="rId1"/>
  <headerFooter>
    <oddHeader>&amp;C&amp;F&amp;R&amp;A</oddHeader>
    <oddFooter>&amp;L&amp;D&amp;RPagina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F8B07-7516-4CBD-81ED-BC369A304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Economia circolare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2026-05-28T12:39:33Z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