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1" documentId="11_83C1656D1BC14B13824C869F352A8BC9C423F472" xr6:coauthVersionLast="47" xr6:coauthVersionMax="47" xr10:uidLastSave="{D5A56301-C197-4F2A-905F-645E9BBF45F1}"/>
  <bookViews>
    <workbookView xWindow="31575" yWindow="142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1" i="1"/>
  <c r="E22" i="1" s="1"/>
  <c r="E20" i="1"/>
  <c r="E19" i="1"/>
  <c r="E15" i="1"/>
  <c r="E16" i="1" s="1"/>
  <c r="E13" i="1"/>
  <c r="E14" i="1" s="1"/>
  <c r="E9" i="1"/>
  <c r="E10" i="1" s="1"/>
  <c r="E4" i="1"/>
  <c r="E11" i="1" s="1"/>
  <c r="E12" i="1" s="1"/>
  <c r="E3" i="1"/>
  <c r="E17" i="1" l="1"/>
</calcChain>
</file>

<file path=xl/sharedStrings.xml><?xml version="1.0" encoding="utf-8"?>
<sst xmlns="http://schemas.openxmlformats.org/spreadsheetml/2006/main" count="99" uniqueCount="55">
  <si>
    <t>SOL</t>
  </si>
  <si>
    <t>DENOMINAZIONE GESTORE</t>
  </si>
  <si>
    <t>Ragione sociale della SOL</t>
  </si>
  <si>
    <t>Macrosettore</t>
  </si>
  <si>
    <t>Parametro</t>
  </si>
  <si>
    <t>Descrizione</t>
  </si>
  <si>
    <t>Unità di misura</t>
  </si>
  <si>
    <t>Valore 2025</t>
  </si>
  <si>
    <t>Dove lo trovo?</t>
  </si>
  <si>
    <t>ECONOMIA CIRCOLARE</t>
  </si>
  <si>
    <t>RIFIUTI ORGANICI raccolti</t>
  </si>
  <si>
    <t>TOT rifiuti ORGANICI raccolti (per tutta la SOL)</t>
  </si>
  <si>
    <t>ton</t>
  </si>
  <si>
    <t>Principali EER: 200108, 200201, 200302</t>
  </si>
  <si>
    <t>CARTA E CARTONE raccolto</t>
  </si>
  <si>
    <t>TOT rifiuti CARTA E CARTONE raccolti (per tutta la SOL)</t>
  </si>
  <si>
    <t>Principali EER: 150101, 200101</t>
  </si>
  <si>
    <t>IMBALLAGGI IN MATERIALI MISTI raccolti</t>
  </si>
  <si>
    <t>TOT rifiuti I.M.M. raccolti (per tutta la SOL)</t>
  </si>
  <si>
    <t>Principali EER: 150105, 150106</t>
  </si>
  <si>
    <t>VETRO raccolto</t>
  </si>
  <si>
    <t>TOT rifiuti VETRO raccolti (per tutta la SOL)</t>
  </si>
  <si>
    <t>Principali EER: 150107, 200102</t>
  </si>
  <si>
    <t>RIFIUTI INGOMBRANTI raccolti</t>
  </si>
  <si>
    <t>TOT rifiuti INGOMBRANTI raccolti (per tutta la SOL)</t>
  </si>
  <si>
    <t>Principali EER: 200307</t>
  </si>
  <si>
    <t>LEGNO raccolto</t>
  </si>
  <si>
    <t>TOT rifiuti LEGNO raccolti (per tutta la SOL)</t>
  </si>
  <si>
    <t>Principali EER: 150103, 200138</t>
  </si>
  <si>
    <t>Materia prima risparmiata ACM (ammendante compostato misto)</t>
  </si>
  <si>
    <t>Da calcolarsi in funzione dei quantitativi di frazione merceologica similare (organico) raccolta su tutti i territori</t>
  </si>
  <si>
    <t>Emissioni CO2 evitate ACM</t>
  </si>
  <si>
    <t>Emissioni risparmiate da frazione merceologica similare</t>
  </si>
  <si>
    <t>tonCO2</t>
  </si>
  <si>
    <t>Fonte: Elaborazione Ambiente Italia</t>
  </si>
  <si>
    <t>Materia prima risparmiata CARTA/CARTONE</t>
  </si>
  <si>
    <t>Da calcolarsi in funzione dei quantitativi di frazione merceologica similare raccolta su tutti i territori</t>
  </si>
  <si>
    <t>Emissioni CO2 evitate CARTA/CARTONE</t>
  </si>
  <si>
    <t>Materia prima risparmiata PLASTICA</t>
  </si>
  <si>
    <t>selezionato da MULTILEGGERO e MULTIPESANTE + 150102</t>
  </si>
  <si>
    <t>Emissioni CO2 evitate PLASTICA</t>
  </si>
  <si>
    <t>Materia prima risparmiata VETRO</t>
  </si>
  <si>
    <t>selezionato da MULTIPESANTE + 150107</t>
  </si>
  <si>
    <t>Energia primaria risparmiata</t>
  </si>
  <si>
    <t>Energia risparmiata per l'avvenuto riciclaggio</t>
  </si>
  <si>
    <t>MWh</t>
  </si>
  <si>
    <t>Fonte: La Green Economy e il contributo di Conai al sistema Paese. CONAI 2016</t>
  </si>
  <si>
    <t>Emissioni CO2 evitate VETRO</t>
  </si>
  <si>
    <t>Materia prima risparmiata ALLUMINIO</t>
  </si>
  <si>
    <t>selezionato da MULTILEGGERO e MULTIPESANTE</t>
  </si>
  <si>
    <t>Emissioni CO2 evitate ALLUMINIO</t>
  </si>
  <si>
    <t>Materia prima risparmiata LEGNO</t>
  </si>
  <si>
    <t>Da calcolarsi sulla base delle dichiarazioni rese dagli impianti di recupero</t>
  </si>
  <si>
    <t>Materia prima risparmiata ACCIAIO</t>
  </si>
  <si>
    <t>Emissioni CO2 evitate ACCIAIO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</si>
</sst>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i/>
      <sz val="22"/>
      <color rgb="FFFFFFFF"/>
      <name val="Arial"/>
      <family val="2"/>
    </font>
    <font>
      <sz val="8"/>
      <name val="Microsoft Sans Serif"/>
      <family val="2"/>
    </font>
    <font>
      <sz val="11"/>
      <name val="Calibri"/>
      <family val="2"/>
      <scheme val="minor"/>
    </font>
    <font>
      <sz val="8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4" borderId="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5" fillId="4" borderId="6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13</xdr:row>
      <xdr:rowOff>41611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C0898FD-9CB1-4C15-9DA2-EEAB92666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50483" y="95250"/>
          <a:ext cx="5506224" cy="2422861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24</xdr:row>
      <xdr:rowOff>154962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5BC4110-C1F5-48BC-920C-4467BB03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35149" y="2820459"/>
          <a:ext cx="5591961" cy="3201903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40</xdr:row>
      <xdr:rowOff>72616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5343DD4-768F-4AE1-A8AE-2549CCEE5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13983" y="6291792"/>
          <a:ext cx="5477645" cy="464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topLeftCell="E1" workbookViewId="0">
      <selection activeCell="F9" sqref="F9"/>
    </sheetView>
  </sheetViews>
  <sheetFormatPr defaultRowHeight="15" x14ac:dyDescent="0.25"/>
  <cols>
    <col min="1" max="1" width="29.7109375" customWidth="1"/>
    <col min="2" max="2" width="38.7109375" customWidth="1"/>
    <col min="3" max="3" width="38" style="23" bestFit="1" customWidth="1"/>
    <col min="4" max="4" width="17.85546875" style="10" customWidth="1"/>
    <col min="5" max="5" width="35.7109375" customWidth="1"/>
    <col min="6" max="6" width="52.28515625" bestFit="1" customWidth="1"/>
  </cols>
  <sheetData>
    <row r="1" spans="1:18" x14ac:dyDescent="0.25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18" x14ac:dyDescent="0.25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1" t="s">
        <v>9</v>
      </c>
      <c r="B3" s="12" t="s">
        <v>10</v>
      </c>
      <c r="C3" s="13" t="s">
        <v>11</v>
      </c>
      <c r="D3" s="14" t="s">
        <v>12</v>
      </c>
      <c r="E3" s="15">
        <f>36204.43+23507.12</f>
        <v>59711.55</v>
      </c>
      <c r="F3" s="16" t="s">
        <v>13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21" x14ac:dyDescent="0.25">
      <c r="A4" s="17"/>
      <c r="B4" s="12" t="s">
        <v>14</v>
      </c>
      <c r="C4" s="13" t="s">
        <v>15</v>
      </c>
      <c r="D4" s="14" t="s">
        <v>12</v>
      </c>
      <c r="E4" s="15">
        <f>1632.46+22530</f>
        <v>24162.46</v>
      </c>
      <c r="F4" s="16" t="s">
        <v>16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28.5" x14ac:dyDescent="0.25">
      <c r="A5" s="17"/>
      <c r="B5" s="12" t="s">
        <v>17</v>
      </c>
      <c r="C5" s="13" t="s">
        <v>18</v>
      </c>
      <c r="D5" s="14" t="s">
        <v>12</v>
      </c>
      <c r="E5" s="15">
        <v>18735.849999999999</v>
      </c>
      <c r="F5" s="16" t="s">
        <v>19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7"/>
      <c r="B6" s="12" t="s">
        <v>20</v>
      </c>
      <c r="C6" s="13" t="s">
        <v>21</v>
      </c>
      <c r="D6" s="14" t="s">
        <v>12</v>
      </c>
      <c r="E6" s="15">
        <v>13912.3</v>
      </c>
      <c r="F6" s="16" t="s">
        <v>22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x14ac:dyDescent="0.25">
      <c r="A7" s="17"/>
      <c r="B7" s="12" t="s">
        <v>23</v>
      </c>
      <c r="C7" s="13" t="s">
        <v>24</v>
      </c>
      <c r="D7" s="14" t="s">
        <v>12</v>
      </c>
      <c r="E7" s="15">
        <v>8790.27</v>
      </c>
      <c r="F7" s="16" t="s">
        <v>25</v>
      </c>
    </row>
    <row r="8" spans="1:18" x14ac:dyDescent="0.25">
      <c r="A8" s="17"/>
      <c r="B8" s="12" t="s">
        <v>26</v>
      </c>
      <c r="C8" s="13" t="s">
        <v>27</v>
      </c>
      <c r="D8" s="14" t="s">
        <v>12</v>
      </c>
      <c r="E8" s="15">
        <v>9558.0300000000007</v>
      </c>
      <c r="F8" s="16" t="s">
        <v>28</v>
      </c>
    </row>
    <row r="9" spans="1:18" ht="31.5" x14ac:dyDescent="0.25">
      <c r="A9" s="17"/>
      <c r="B9" s="18" t="s">
        <v>29</v>
      </c>
      <c r="C9" s="19" t="s">
        <v>30</v>
      </c>
      <c r="D9" s="14" t="s">
        <v>12</v>
      </c>
      <c r="E9" s="20">
        <f>+E3</f>
        <v>59711.55</v>
      </c>
      <c r="F9" s="16"/>
    </row>
    <row r="10" spans="1:18" ht="21" x14ac:dyDescent="0.25">
      <c r="A10" s="17"/>
      <c r="B10" s="18" t="s">
        <v>31</v>
      </c>
      <c r="C10" s="19" t="s">
        <v>32</v>
      </c>
      <c r="D10" s="14" t="s">
        <v>33</v>
      </c>
      <c r="E10" s="20">
        <f>E9*183/1000</f>
        <v>10927.21365</v>
      </c>
      <c r="F10" s="16" t="s">
        <v>34</v>
      </c>
    </row>
    <row r="11" spans="1:18" ht="28.5" x14ac:dyDescent="0.25">
      <c r="A11" s="17"/>
      <c r="B11" s="21" t="s">
        <v>35</v>
      </c>
      <c r="C11" s="19" t="s">
        <v>36</v>
      </c>
      <c r="D11" s="14" t="s">
        <v>12</v>
      </c>
      <c r="E11" s="20">
        <f>+E4</f>
        <v>24162.46</v>
      </c>
      <c r="F11" s="16"/>
    </row>
    <row r="12" spans="1:18" ht="28.5" x14ac:dyDescent="0.25">
      <c r="A12" s="17"/>
      <c r="B12" s="21" t="s">
        <v>37</v>
      </c>
      <c r="C12" s="19" t="s">
        <v>32</v>
      </c>
      <c r="D12" s="14" t="s">
        <v>33</v>
      </c>
      <c r="E12" s="20">
        <f>E11*600/1000</f>
        <v>14497.476000000001</v>
      </c>
      <c r="F12" s="16" t="s">
        <v>34</v>
      </c>
    </row>
    <row r="13" spans="1:18" ht="21" x14ac:dyDescent="0.25">
      <c r="A13" s="17"/>
      <c r="B13" s="18" t="s">
        <v>38</v>
      </c>
      <c r="C13" s="19" t="s">
        <v>36</v>
      </c>
      <c r="D13" s="14" t="s">
        <v>12</v>
      </c>
      <c r="E13" s="20">
        <f>10387.82+20.26</f>
        <v>10408.08</v>
      </c>
      <c r="F13" s="16" t="s">
        <v>39</v>
      </c>
    </row>
    <row r="14" spans="1:18" ht="21" x14ac:dyDescent="0.25">
      <c r="A14" s="17"/>
      <c r="B14" s="18" t="s">
        <v>40</v>
      </c>
      <c r="C14" s="19" t="s">
        <v>32</v>
      </c>
      <c r="D14" s="14" t="s">
        <v>33</v>
      </c>
      <c r="E14" s="20">
        <f>E13*1000/1000</f>
        <v>10408.08</v>
      </c>
      <c r="F14" s="16" t="s">
        <v>34</v>
      </c>
    </row>
    <row r="15" spans="1:18" ht="21" x14ac:dyDescent="0.25">
      <c r="A15" s="17"/>
      <c r="B15" s="21" t="s">
        <v>41</v>
      </c>
      <c r="C15" s="19" t="s">
        <v>36</v>
      </c>
      <c r="D15" s="14" t="s">
        <v>12</v>
      </c>
      <c r="E15" s="20">
        <f>+E6+162</f>
        <v>14074.3</v>
      </c>
      <c r="F15" s="16" t="s">
        <v>42</v>
      </c>
    </row>
    <row r="16" spans="1:18" ht="30" x14ac:dyDescent="0.25">
      <c r="A16" s="17"/>
      <c r="B16" s="21" t="s">
        <v>43</v>
      </c>
      <c r="C16" s="19" t="s">
        <v>44</v>
      </c>
      <c r="D16" s="14" t="s">
        <v>45</v>
      </c>
      <c r="E16" s="20">
        <f>E15/137000*550000</f>
        <v>56502.664233576637</v>
      </c>
      <c r="F16" s="22" t="s">
        <v>46</v>
      </c>
    </row>
    <row r="17" spans="1:6" ht="21" x14ac:dyDescent="0.25">
      <c r="A17" s="17"/>
      <c r="B17" s="21" t="s">
        <v>47</v>
      </c>
      <c r="C17" s="19" t="s">
        <v>32</v>
      </c>
      <c r="D17" s="14" t="s">
        <v>33</v>
      </c>
      <c r="E17" s="20">
        <f>E15*253/1000</f>
        <v>3560.7979</v>
      </c>
      <c r="F17" s="16" t="s">
        <v>34</v>
      </c>
    </row>
    <row r="18" spans="1:6" ht="21" x14ac:dyDescent="0.25">
      <c r="A18" s="17"/>
      <c r="B18" s="18" t="s">
        <v>48</v>
      </c>
      <c r="C18" s="19" t="s">
        <v>36</v>
      </c>
      <c r="D18" s="14" t="s">
        <v>12</v>
      </c>
      <c r="E18" s="20">
        <v>166.87</v>
      </c>
      <c r="F18" s="16" t="s">
        <v>49</v>
      </c>
    </row>
    <row r="19" spans="1:6" ht="30" x14ac:dyDescent="0.25">
      <c r="A19" s="17"/>
      <c r="B19" s="18" t="s">
        <v>43</v>
      </c>
      <c r="C19" s="19" t="s">
        <v>44</v>
      </c>
      <c r="D19" s="14" t="s">
        <v>45</v>
      </c>
      <c r="E19" s="20">
        <f>E18/1000*13889</f>
        <v>2317.6574300000002</v>
      </c>
      <c r="F19" s="22" t="s">
        <v>46</v>
      </c>
    </row>
    <row r="20" spans="1:6" ht="21" x14ac:dyDescent="0.25">
      <c r="A20" s="17"/>
      <c r="B20" s="18" t="s">
        <v>50</v>
      </c>
      <c r="C20" s="19" t="s">
        <v>32</v>
      </c>
      <c r="D20" s="14" t="s">
        <v>33</v>
      </c>
      <c r="E20" s="20">
        <f>E18*9074/1000</f>
        <v>1514.1783800000001</v>
      </c>
      <c r="F20" s="16" t="s">
        <v>34</v>
      </c>
    </row>
    <row r="21" spans="1:6" ht="21" x14ac:dyDescent="0.25">
      <c r="A21" s="17"/>
      <c r="B21" s="21" t="s">
        <v>51</v>
      </c>
      <c r="C21" s="19" t="s">
        <v>52</v>
      </c>
      <c r="D21" s="14" t="s">
        <v>12</v>
      </c>
      <c r="E21" s="20">
        <f>+E8</f>
        <v>9558.0300000000007</v>
      </c>
      <c r="F21" s="16"/>
    </row>
    <row r="22" spans="1:6" ht="30" x14ac:dyDescent="0.25">
      <c r="A22" s="17"/>
      <c r="B22" s="21" t="s">
        <v>43</v>
      </c>
      <c r="C22" s="19" t="s">
        <v>44</v>
      </c>
      <c r="D22" s="14" t="s">
        <v>45</v>
      </c>
      <c r="E22" s="20">
        <f>E21/2071000*4387778</f>
        <v>20250.368786740706</v>
      </c>
      <c r="F22" s="22" t="s">
        <v>46</v>
      </c>
    </row>
    <row r="23" spans="1:6" ht="21" x14ac:dyDescent="0.25">
      <c r="A23" s="17"/>
      <c r="B23" s="18" t="s">
        <v>53</v>
      </c>
      <c r="C23" s="19" t="s">
        <v>36</v>
      </c>
      <c r="D23" s="14" t="s">
        <v>12</v>
      </c>
      <c r="E23" s="20">
        <v>482.63</v>
      </c>
      <c r="F23" s="16" t="s">
        <v>49</v>
      </c>
    </row>
    <row r="24" spans="1:6" ht="30" x14ac:dyDescent="0.25">
      <c r="A24" s="17"/>
      <c r="B24" s="18" t="s">
        <v>43</v>
      </c>
      <c r="C24" s="19" t="s">
        <v>44</v>
      </c>
      <c r="D24" s="14" t="s">
        <v>45</v>
      </c>
      <c r="E24" s="20">
        <f>E23/18000*91944</f>
        <v>2465.2740400000002</v>
      </c>
      <c r="F24" s="22" t="s">
        <v>46</v>
      </c>
    </row>
    <row r="25" spans="1:6" ht="21" x14ac:dyDescent="0.25">
      <c r="A25" s="17"/>
      <c r="B25" s="18" t="s">
        <v>54</v>
      </c>
      <c r="C25" s="19" t="s">
        <v>32</v>
      </c>
      <c r="D25" s="14" t="s">
        <v>33</v>
      </c>
      <c r="E25" s="20">
        <f>E23*1487/1000</f>
        <v>717.67080999999996</v>
      </c>
      <c r="F25" s="16" t="s">
        <v>34</v>
      </c>
    </row>
  </sheetData>
  <mergeCells count="2">
    <mergeCell ref="D1:F1"/>
    <mergeCell ref="A3:A2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046482-5F54-4C81-8839-333231E633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ECEB20-69FE-4CCD-9C42-018DD39742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23BD14-2EA0-4728-8B52-B2E12F89D24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