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4" documentId="13_ncr:1_{31860057-735B-4AFC-BE65-517913C73DAB}" xr6:coauthVersionLast="47" xr6:coauthVersionMax="47" xr10:uidLastSave="{D84E2CF0-07C7-4BB6-9F67-E57DFD977737}"/>
  <bookViews>
    <workbookView xWindow="28680" yWindow="-120" windowWidth="29040" windowHeight="15720" tabRatio="597" xr2:uid="{00000000-000D-0000-FFFF-FFFF00000000}"/>
  </bookViews>
  <sheets>
    <sheet name="SOL Economia circolar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6" l="1"/>
  <c r="E24" i="6"/>
  <c r="E22" i="6"/>
  <c r="E20" i="6"/>
  <c r="E19" i="6"/>
  <c r="E17" i="6"/>
  <c r="E16" i="6"/>
  <c r="E14" i="6"/>
  <c r="E12" i="6"/>
  <c r="E10" i="6"/>
</calcChain>
</file>

<file path=xl/sharedStrings.xml><?xml version="1.0" encoding="utf-8"?>
<sst xmlns="http://schemas.openxmlformats.org/spreadsheetml/2006/main" count="95" uniqueCount="52">
  <si>
    <t>Macrosettore</t>
  </si>
  <si>
    <t>Parametro</t>
  </si>
  <si>
    <t>Descrizione</t>
  </si>
  <si>
    <t>Unità di misura</t>
  </si>
  <si>
    <t>ton</t>
  </si>
  <si>
    <t>MWh</t>
  </si>
  <si>
    <t>ECONOMIA CIRCOLARE</t>
  </si>
  <si>
    <t>Materia prima risparmiata LEGNO</t>
  </si>
  <si>
    <t>Materia prima risparmiata ALLUMINIO</t>
  </si>
  <si>
    <t>Materia prima risparmiata CARTA/CARTONE</t>
  </si>
  <si>
    <t>Materia prima risparmiata PLASTICA</t>
  </si>
  <si>
    <t>Materia prima risparmiata VETRO</t>
  </si>
  <si>
    <t>Materia prima risparmiata ACCIAIO</t>
  </si>
  <si>
    <t>Materia prima risparmiata ACM (ammendante compostato misto)</t>
  </si>
  <si>
    <t>DENOMINAZIONE GESTORE</t>
  </si>
  <si>
    <t>Dove lo trovo?</t>
  </si>
  <si>
    <t>SOL</t>
  </si>
  <si>
    <t>Da calcolarsi in funzione dei quantitativi di frazione merceologica similare raccolta su tutti i territori</t>
  </si>
  <si>
    <t>Da calcolarsi in funzione dei quantitativi di frazione merceologica similare (organico) raccolta su tutti i territori</t>
  </si>
  <si>
    <t>Emissioni CO2 evitate ALLUMINIO</t>
  </si>
  <si>
    <t>Emissioni CO2 evitate CARTA/CARTONE</t>
  </si>
  <si>
    <t>Emissioni CO2 evitate PLASTICA</t>
  </si>
  <si>
    <t>Emissioni CO2 evitate VETRO</t>
  </si>
  <si>
    <t>Emissioni CO2 evitate ACCIAIO</t>
  </si>
  <si>
    <t>Emissioni CO2 evitate ACM</t>
  </si>
  <si>
    <t>Emissioni risparmiate da frazione merceologica similare</t>
  </si>
  <si>
    <t>LEGNO raccolto</t>
  </si>
  <si>
    <t>VETRO raccolto</t>
  </si>
  <si>
    <t>Principali EER: 150103, 200138</t>
  </si>
  <si>
    <t>RIFIUTI ORGANICI raccolti</t>
  </si>
  <si>
    <t>Principali EER: 200108, 200201, 200302</t>
  </si>
  <si>
    <t>CARTA E CARTONE raccolto</t>
  </si>
  <si>
    <t>Principali EER: 150101, 200101</t>
  </si>
  <si>
    <t>IMBALLAGGI IN MATERIALI MISTI raccolti</t>
  </si>
  <si>
    <t>Principali EER: 150107, 200102</t>
  </si>
  <si>
    <t>RIFIUTI INGOMBRANTI raccolti</t>
  </si>
  <si>
    <t>Principali EER: 200307</t>
  </si>
  <si>
    <t>Principali EER: 150105, 150106</t>
  </si>
  <si>
    <t>Da calcolarsi sulla base delle dichiarazioni rese dagli impianti di recupero</t>
  </si>
  <si>
    <t>TOT rifiuti ORGANICI raccolti (per tutta la SOL)</t>
  </si>
  <si>
    <t>TOT rifiuti CARTA E CARTONE raccolti (per tutta la SOL)</t>
  </si>
  <si>
    <t>TOT rifiuti I.M.M. raccolti (per tutta la SOL)</t>
  </si>
  <si>
    <t>TOT rifiuti VETRO raccolti (per tutta la SOL)</t>
  </si>
  <si>
    <t>TOT rifiuti INGOMBRANTI raccolti (per tutta la SOL)</t>
  </si>
  <si>
    <t>TOT rifiuti LEGNO raccolti (per tutta la SOL)</t>
  </si>
  <si>
    <t>Fonte: Elaborazione Ambiente Italia</t>
  </si>
  <si>
    <t>tonCO2</t>
  </si>
  <si>
    <t>Energia primaria risparmiata</t>
  </si>
  <si>
    <t>Energia risparmiata per l'avvenuto riciclaggio</t>
  </si>
  <si>
    <t>Fonte: La Green Economy e il contributo di Conai al sistema Paese. CONAI 2016</t>
  </si>
  <si>
    <t>Valore 2025</t>
  </si>
  <si>
    <t>ERSU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</si>
</sst>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b/>
      <sz val="11"/>
      <color theme="1"/>
      <name val="Microsoft Sans Serif"/>
      <family val="2"/>
    </font>
    <font>
      <b/>
      <sz val="8"/>
      <color rgb="FF000000"/>
      <name val="Arial"/>
      <family val="2"/>
    </font>
    <font>
      <sz val="8"/>
      <color theme="1"/>
      <name val="Microsoft Sans Serif"/>
      <family val="2"/>
    </font>
    <font>
      <sz val="11"/>
      <color rgb="FFFF0000"/>
      <name val="Calibri"/>
      <family val="2"/>
      <scheme val="minor"/>
    </font>
    <font>
      <sz val="8"/>
      <color rgb="FFFF0000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10</xdr:row>
      <xdr:rowOff>71244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7220C1E-377C-9568-EB88-FAE4F3AF7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44324" cy="2410161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17</xdr:row>
      <xdr:rowOff>176129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86FD784-F9BB-7BCC-CEAD-FFA6EBB76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04584"/>
          <a:ext cx="5630061" cy="3191320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30</xdr:row>
      <xdr:rowOff>161516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C964635-BB2D-1678-50D7-A7F33241F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6212417"/>
          <a:ext cx="5515745" cy="4648849"/>
        </a:xfrm>
        <a:prstGeom prst="rect">
          <a:avLst/>
        </a:prstGeom>
      </xdr:spPr>
    </xdr:pic>
    <xdr:clientData/>
  </xdr:twoCellAnchor>
  <xdr:oneCellAnchor>
    <xdr:from>
      <xdr:col>6</xdr:col>
      <xdr:colOff>296333</xdr:colOff>
      <xdr:row>0</xdr:row>
      <xdr:rowOff>95250</xdr:rowOff>
    </xdr:from>
    <xdr:ext cx="5544324" cy="2410161"/>
    <xdr:pic>
      <xdr:nvPicPr>
        <xdr:cNvPr id="2" name="Immagine 1">
          <a:extLst>
            <a:ext uri="{FF2B5EF4-FFF2-40B4-BE49-F238E27FC236}">
              <a16:creationId xmlns:a16="http://schemas.microsoft.com/office/drawing/2014/main" id="{2845882C-BCB1-4F7A-854C-7A144E220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06224" cy="2422861"/>
        </a:xfrm>
        <a:prstGeom prst="rect">
          <a:avLst/>
        </a:prstGeom>
      </xdr:spPr>
    </xdr:pic>
    <xdr:clientData/>
  </xdr:oneCellAnchor>
  <xdr:oneCellAnchor>
    <xdr:from>
      <xdr:col>6</xdr:col>
      <xdr:colOff>380999</xdr:colOff>
      <xdr:row>8</xdr:row>
      <xdr:rowOff>1059</xdr:rowOff>
    </xdr:from>
    <xdr:ext cx="5630061" cy="3191320"/>
    <xdr:pic>
      <xdr:nvPicPr>
        <xdr:cNvPr id="6" name="Immagine 5">
          <a:extLst>
            <a:ext uri="{FF2B5EF4-FFF2-40B4-BE49-F238E27FC236}">
              <a16:creationId xmlns:a16="http://schemas.microsoft.com/office/drawing/2014/main" id="{BDAB9F0D-A01A-47C1-AF5E-BDB0580D6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20459"/>
          <a:ext cx="5591961" cy="3201903"/>
        </a:xfrm>
        <a:prstGeom prst="rect">
          <a:avLst/>
        </a:prstGeom>
      </xdr:spPr>
    </xdr:pic>
    <xdr:clientData/>
  </xdr:oneCellAnchor>
  <xdr:oneCellAnchor>
    <xdr:from>
      <xdr:col>6</xdr:col>
      <xdr:colOff>359833</xdr:colOff>
      <xdr:row>15</xdr:row>
      <xdr:rowOff>338667</xdr:rowOff>
    </xdr:from>
    <xdr:ext cx="5515745" cy="4648849"/>
    <xdr:pic>
      <xdr:nvPicPr>
        <xdr:cNvPr id="7" name="Immagine 6">
          <a:extLst>
            <a:ext uri="{FF2B5EF4-FFF2-40B4-BE49-F238E27FC236}">
              <a16:creationId xmlns:a16="http://schemas.microsoft.com/office/drawing/2014/main" id="{8C0502CC-8C0D-401B-9E44-7F57ED261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6291792"/>
          <a:ext cx="5477645" cy="46488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F25"/>
  <sheetViews>
    <sheetView tabSelected="1" zoomScale="90" zoomScaleNormal="90" workbookViewId="0">
      <selection sqref="A1:XFD1048576"/>
    </sheetView>
  </sheetViews>
  <sheetFormatPr defaultRowHeight="15" x14ac:dyDescent="0.25"/>
  <cols>
    <col min="1" max="1" width="29.7109375" customWidth="1"/>
    <col min="2" max="2" width="38.7109375" customWidth="1"/>
    <col min="3" max="3" width="38" style="2" bestFit="1" customWidth="1"/>
    <col min="4" max="4" width="17.85546875" style="1" customWidth="1"/>
    <col min="5" max="6" width="35.7109375" customWidth="1"/>
  </cols>
  <sheetData>
    <row r="1" spans="1:6" x14ac:dyDescent="0.25">
      <c r="A1" s="3" t="s">
        <v>16</v>
      </c>
      <c r="B1" s="4" t="s">
        <v>14</v>
      </c>
      <c r="C1" s="5" t="s">
        <v>51</v>
      </c>
      <c r="D1" s="19"/>
      <c r="E1" s="20"/>
      <c r="F1" s="21"/>
    </row>
    <row r="2" spans="1:6" s="1" customFormat="1" x14ac:dyDescent="0.25">
      <c r="A2" s="9" t="s">
        <v>0</v>
      </c>
      <c r="B2" s="9" t="s">
        <v>1</v>
      </c>
      <c r="C2" s="12" t="s">
        <v>2</v>
      </c>
      <c r="D2" s="9" t="s">
        <v>3</v>
      </c>
      <c r="E2" s="9" t="s">
        <v>50</v>
      </c>
      <c r="F2" s="10" t="s">
        <v>15</v>
      </c>
    </row>
    <row r="3" spans="1:6" s="1" customFormat="1" x14ac:dyDescent="0.25">
      <c r="A3" s="22" t="s">
        <v>6</v>
      </c>
      <c r="B3" s="6" t="s">
        <v>29</v>
      </c>
      <c r="C3" s="14" t="s">
        <v>39</v>
      </c>
      <c r="D3" s="7" t="s">
        <v>4</v>
      </c>
      <c r="E3" s="15">
        <v>14828.67</v>
      </c>
      <c r="F3" s="8" t="s">
        <v>30</v>
      </c>
    </row>
    <row r="4" spans="1:6" s="1" customFormat="1" ht="21" x14ac:dyDescent="0.25">
      <c r="A4" s="23"/>
      <c r="B4" s="6" t="s">
        <v>31</v>
      </c>
      <c r="C4" s="14" t="s">
        <v>40</v>
      </c>
      <c r="D4" s="7" t="s">
        <v>4</v>
      </c>
      <c r="E4" s="15">
        <v>9507.1049999999996</v>
      </c>
      <c r="F4" s="8" t="s">
        <v>32</v>
      </c>
    </row>
    <row r="5" spans="1:6" s="1" customFormat="1" ht="28.5" x14ac:dyDescent="0.25">
      <c r="A5" s="23"/>
      <c r="B5" s="6" t="s">
        <v>33</v>
      </c>
      <c r="C5" s="14" t="s">
        <v>41</v>
      </c>
      <c r="D5" s="7" t="s">
        <v>4</v>
      </c>
      <c r="E5" s="15">
        <v>4284.6773300000004</v>
      </c>
      <c r="F5" s="8" t="s">
        <v>37</v>
      </c>
    </row>
    <row r="6" spans="1:6" s="1" customFormat="1" x14ac:dyDescent="0.25">
      <c r="A6" s="23"/>
      <c r="B6" s="6" t="s">
        <v>27</v>
      </c>
      <c r="C6" s="14" t="s">
        <v>42</v>
      </c>
      <c r="D6" s="7" t="s">
        <v>4</v>
      </c>
      <c r="E6" s="15">
        <v>7090.4179999999997</v>
      </c>
      <c r="F6" s="8" t="s">
        <v>34</v>
      </c>
    </row>
    <row r="7" spans="1:6" x14ac:dyDescent="0.25">
      <c r="A7" s="23"/>
      <c r="B7" s="6" t="s">
        <v>35</v>
      </c>
      <c r="C7" s="14" t="s">
        <v>43</v>
      </c>
      <c r="D7" s="7" t="s">
        <v>4</v>
      </c>
      <c r="E7" s="15">
        <v>5198.9750000000004</v>
      </c>
      <c r="F7" s="8" t="s">
        <v>36</v>
      </c>
    </row>
    <row r="8" spans="1:6" x14ac:dyDescent="0.25">
      <c r="A8" s="23"/>
      <c r="B8" s="6" t="s">
        <v>26</v>
      </c>
      <c r="C8" s="14" t="s">
        <v>44</v>
      </c>
      <c r="D8" s="7" t="s">
        <v>4</v>
      </c>
      <c r="E8" s="15">
        <v>3207.01</v>
      </c>
      <c r="F8" s="8" t="s">
        <v>28</v>
      </c>
    </row>
    <row r="9" spans="1:6" ht="31.5" x14ac:dyDescent="0.25">
      <c r="A9" s="23"/>
      <c r="B9" s="11" t="s">
        <v>13</v>
      </c>
      <c r="C9" s="13" t="s">
        <v>18</v>
      </c>
      <c r="D9" s="7" t="s">
        <v>4</v>
      </c>
      <c r="E9" s="18">
        <v>1938.38823529412</v>
      </c>
      <c r="F9" s="8"/>
    </row>
    <row r="10" spans="1:6" ht="21" x14ac:dyDescent="0.25">
      <c r="A10" s="23"/>
      <c r="B10" s="11" t="s">
        <v>24</v>
      </c>
      <c r="C10" s="13" t="s">
        <v>25</v>
      </c>
      <c r="D10" s="7" t="s">
        <v>46</v>
      </c>
      <c r="E10" s="18">
        <f>E9*183/1000</f>
        <v>354.72504705882398</v>
      </c>
      <c r="F10" s="8" t="s">
        <v>45</v>
      </c>
    </row>
    <row r="11" spans="1:6" ht="28.5" x14ac:dyDescent="0.25">
      <c r="A11" s="23"/>
      <c r="B11" s="16" t="s">
        <v>9</v>
      </c>
      <c r="C11" s="13" t="s">
        <v>17</v>
      </c>
      <c r="D11" s="7" t="s">
        <v>4</v>
      </c>
      <c r="E11" s="18">
        <v>2605.1650658884901</v>
      </c>
      <c r="F11" s="8"/>
    </row>
    <row r="12" spans="1:6" ht="28.5" x14ac:dyDescent="0.25">
      <c r="A12" s="23"/>
      <c r="B12" s="16" t="s">
        <v>20</v>
      </c>
      <c r="C12" s="13" t="s">
        <v>25</v>
      </c>
      <c r="D12" s="7" t="s">
        <v>46</v>
      </c>
      <c r="E12" s="18">
        <f>E11*600/1000</f>
        <v>1563.0990395330941</v>
      </c>
      <c r="F12" s="8" t="s">
        <v>45</v>
      </c>
    </row>
    <row r="13" spans="1:6" ht="21" x14ac:dyDescent="0.25">
      <c r="A13" s="23"/>
      <c r="B13" s="11" t="s">
        <v>10</v>
      </c>
      <c r="C13" s="13" t="s">
        <v>17</v>
      </c>
      <c r="D13" s="7" t="s">
        <v>4</v>
      </c>
      <c r="E13" s="18">
        <v>1226.7318192722801</v>
      </c>
      <c r="F13" s="8"/>
    </row>
    <row r="14" spans="1:6" ht="21" x14ac:dyDescent="0.25">
      <c r="A14" s="23"/>
      <c r="B14" s="11" t="s">
        <v>21</v>
      </c>
      <c r="C14" s="13" t="s">
        <v>25</v>
      </c>
      <c r="D14" s="7" t="s">
        <v>46</v>
      </c>
      <c r="E14" s="18">
        <f>E13*1000/1000</f>
        <v>1226.7318192722801</v>
      </c>
      <c r="F14" s="8" t="s">
        <v>45</v>
      </c>
    </row>
    <row r="15" spans="1:6" ht="21" x14ac:dyDescent="0.25">
      <c r="A15" s="23"/>
      <c r="B15" s="16" t="s">
        <v>11</v>
      </c>
      <c r="C15" s="13" t="s">
        <v>17</v>
      </c>
      <c r="D15" s="7" t="s">
        <v>4</v>
      </c>
      <c r="E15" s="18">
        <v>3598.56294237475</v>
      </c>
      <c r="F15" s="8"/>
    </row>
    <row r="16" spans="1:6" ht="45" x14ac:dyDescent="0.25">
      <c r="A16" s="23"/>
      <c r="B16" s="16" t="s">
        <v>47</v>
      </c>
      <c r="C16" s="13" t="s">
        <v>48</v>
      </c>
      <c r="D16" s="7" t="s">
        <v>5</v>
      </c>
      <c r="E16" s="18">
        <f>E15/137000*550000</f>
        <v>14446.785535081113</v>
      </c>
      <c r="F16" s="17" t="s">
        <v>49</v>
      </c>
    </row>
    <row r="17" spans="1:6" ht="21" x14ac:dyDescent="0.25">
      <c r="A17" s="23"/>
      <c r="B17" s="16" t="s">
        <v>22</v>
      </c>
      <c r="C17" s="13" t="s">
        <v>25</v>
      </c>
      <c r="D17" s="7" t="s">
        <v>46</v>
      </c>
      <c r="E17" s="18">
        <f>E15*253/1000</f>
        <v>910.4364244208117</v>
      </c>
      <c r="F17" s="8" t="s">
        <v>45</v>
      </c>
    </row>
    <row r="18" spans="1:6" ht="21" x14ac:dyDescent="0.25">
      <c r="A18" s="23"/>
      <c r="B18" s="11" t="s">
        <v>8</v>
      </c>
      <c r="C18" s="13" t="s">
        <v>17</v>
      </c>
      <c r="D18" s="7" t="s">
        <v>4</v>
      </c>
      <c r="E18" s="18">
        <v>13.7790671691653</v>
      </c>
      <c r="F18" s="8"/>
    </row>
    <row r="19" spans="1:6" ht="45" x14ac:dyDescent="0.25">
      <c r="A19" s="23"/>
      <c r="B19" s="11" t="s">
        <v>47</v>
      </c>
      <c r="C19" s="13" t="s">
        <v>48</v>
      </c>
      <c r="D19" s="7" t="s">
        <v>5</v>
      </c>
      <c r="E19" s="18">
        <f>E18/1000*13889</f>
        <v>191.37746391253685</v>
      </c>
      <c r="F19" s="17" t="s">
        <v>49</v>
      </c>
    </row>
    <row r="20" spans="1:6" ht="21" x14ac:dyDescent="0.25">
      <c r="A20" s="23"/>
      <c r="B20" s="11" t="s">
        <v>19</v>
      </c>
      <c r="C20" s="13" t="s">
        <v>25</v>
      </c>
      <c r="D20" s="7" t="s">
        <v>46</v>
      </c>
      <c r="E20" s="18">
        <f>E18*9074/1000</f>
        <v>125.03125549300593</v>
      </c>
      <c r="F20" s="8" t="s">
        <v>45</v>
      </c>
    </row>
    <row r="21" spans="1:6" ht="21" x14ac:dyDescent="0.25">
      <c r="A21" s="23"/>
      <c r="B21" s="16" t="s">
        <v>7</v>
      </c>
      <c r="C21" s="13" t="s">
        <v>38</v>
      </c>
      <c r="D21" s="7" t="s">
        <v>4</v>
      </c>
      <c r="E21" s="18">
        <v>753.80331063416895</v>
      </c>
      <c r="F21" s="8"/>
    </row>
    <row r="22" spans="1:6" ht="45" x14ac:dyDescent="0.25">
      <c r="A22" s="23"/>
      <c r="B22" s="16" t="s">
        <v>47</v>
      </c>
      <c r="C22" s="13" t="s">
        <v>48</v>
      </c>
      <c r="D22" s="7" t="s">
        <v>5</v>
      </c>
      <c r="E22" s="18">
        <f>E21/2071000*4387778</f>
        <v>1597.06498441708</v>
      </c>
      <c r="F22" s="17" t="s">
        <v>49</v>
      </c>
    </row>
    <row r="23" spans="1:6" ht="21" x14ac:dyDescent="0.25">
      <c r="A23" s="23"/>
      <c r="B23" s="11" t="s">
        <v>12</v>
      </c>
      <c r="C23" s="13" t="s">
        <v>17</v>
      </c>
      <c r="D23" s="7" t="s">
        <v>4</v>
      </c>
      <c r="E23" s="18">
        <v>612.28482539949505</v>
      </c>
      <c r="F23" s="8"/>
    </row>
    <row r="24" spans="1:6" ht="45" x14ac:dyDescent="0.25">
      <c r="A24" s="23"/>
      <c r="B24" s="11" t="s">
        <v>47</v>
      </c>
      <c r="C24" s="13" t="s">
        <v>48</v>
      </c>
      <c r="D24" s="7" t="s">
        <v>5</v>
      </c>
      <c r="E24" s="18">
        <f>E23/18000*91944</f>
        <v>3127.5508881406208</v>
      </c>
      <c r="F24" s="17" t="s">
        <v>49</v>
      </c>
    </row>
    <row r="25" spans="1:6" ht="21" x14ac:dyDescent="0.25">
      <c r="A25" s="23"/>
      <c r="B25" s="11" t="s">
        <v>23</v>
      </c>
      <c r="C25" s="13" t="s">
        <v>25</v>
      </c>
      <c r="D25" s="7" t="s">
        <v>46</v>
      </c>
      <c r="E25" s="18">
        <f>E23*1487/1000</f>
        <v>910.46753536904919</v>
      </c>
      <c r="F25" s="8" t="s">
        <v>45</v>
      </c>
    </row>
  </sheetData>
  <mergeCells count="2">
    <mergeCell ref="D1:F1"/>
    <mergeCell ref="A3:A2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1200" r:id="rId1"/>
  <headerFooter>
    <oddHeader>&amp;C&amp;F&amp;R&amp;A</oddHeader>
    <oddFooter>&amp;L&amp;D&amp;RPagina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Economia circolare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2026-06-03T07:10:55Z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