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2" documentId="13_ncr:1_{A58CFB1D-4CE8-48C5-882D-3D8162915F7E}" xr6:coauthVersionLast="47" xr6:coauthVersionMax="47" xr10:uidLastSave="{D05ACF7B-8FB2-4A79-8985-8955C7992CD1}"/>
  <bookViews>
    <workbookView xWindow="28680" yWindow="-120" windowWidth="29040" windowHeight="15720" tabRatio="597" xr2:uid="{00000000-000D-0000-FFFF-FFFF00000000}"/>
  </bookViews>
  <sheets>
    <sheet name="SOL Economia circolare" sheetId="6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C3" i="6"/>
  <c r="D3" i="6"/>
  <c r="E3" i="6"/>
  <c r="F3" i="6"/>
  <c r="B4" i="6"/>
  <c r="C4" i="6"/>
  <c r="D4" i="6"/>
  <c r="E4" i="6"/>
  <c r="F4" i="6"/>
  <c r="B5" i="6"/>
  <c r="C5" i="6"/>
  <c r="D5" i="6"/>
  <c r="E5" i="6"/>
  <c r="F5" i="6"/>
  <c r="B6" i="6"/>
  <c r="C6" i="6"/>
  <c r="D6" i="6"/>
  <c r="E6" i="6"/>
  <c r="F6" i="6"/>
  <c r="B7" i="6"/>
  <c r="C7" i="6"/>
  <c r="D7" i="6"/>
  <c r="E7" i="6"/>
  <c r="F7" i="6"/>
  <c r="B8" i="6"/>
  <c r="C8" i="6"/>
  <c r="D8" i="6"/>
  <c r="E8" i="6"/>
  <c r="F8" i="6"/>
  <c r="B9" i="6"/>
  <c r="C9" i="6"/>
  <c r="D9" i="6"/>
  <c r="E9" i="6"/>
  <c r="F9" i="6"/>
  <c r="B10" i="6"/>
  <c r="C10" i="6"/>
  <c r="D10" i="6"/>
  <c r="E10" i="6"/>
  <c r="F10" i="6"/>
  <c r="B11" i="6"/>
  <c r="C11" i="6"/>
  <c r="D11" i="6"/>
  <c r="E11" i="6"/>
  <c r="F11" i="6"/>
  <c r="B12" i="6"/>
  <c r="C12" i="6"/>
  <c r="D12" i="6"/>
  <c r="E12" i="6"/>
  <c r="F12" i="6"/>
  <c r="B13" i="6"/>
  <c r="C13" i="6"/>
  <c r="D13" i="6"/>
  <c r="E13" i="6"/>
  <c r="F13" i="6"/>
  <c r="B14" i="6"/>
  <c r="C14" i="6"/>
  <c r="D14" i="6"/>
  <c r="E14" i="6"/>
  <c r="F14" i="6"/>
  <c r="B15" i="6"/>
  <c r="C15" i="6"/>
  <c r="D15" i="6"/>
  <c r="E15" i="6"/>
  <c r="F15" i="6"/>
  <c r="B16" i="6"/>
  <c r="C16" i="6"/>
  <c r="D16" i="6"/>
  <c r="E16" i="6"/>
  <c r="F16" i="6"/>
  <c r="B17" i="6"/>
  <c r="C17" i="6"/>
  <c r="D17" i="6"/>
  <c r="E17" i="6"/>
  <c r="F17" i="6"/>
  <c r="B18" i="6"/>
  <c r="C18" i="6"/>
  <c r="D18" i="6"/>
  <c r="E18" i="6"/>
  <c r="F18" i="6"/>
  <c r="B19" i="6"/>
  <c r="C19" i="6"/>
  <c r="D19" i="6"/>
  <c r="E19" i="6"/>
  <c r="F19" i="6"/>
  <c r="B20" i="6"/>
  <c r="C20" i="6"/>
  <c r="D20" i="6"/>
  <c r="E20" i="6"/>
  <c r="F20" i="6"/>
  <c r="B21" i="6"/>
  <c r="C21" i="6"/>
  <c r="D21" i="6"/>
  <c r="E21" i="6"/>
  <c r="F21" i="6"/>
  <c r="B22" i="6"/>
  <c r="C22" i="6"/>
  <c r="D22" i="6"/>
  <c r="E22" i="6"/>
  <c r="F22" i="6"/>
  <c r="B23" i="6"/>
  <c r="C23" i="6"/>
  <c r="D23" i="6"/>
  <c r="E23" i="6"/>
  <c r="F23" i="6"/>
  <c r="B24" i="6"/>
  <c r="C24" i="6"/>
  <c r="D24" i="6"/>
  <c r="E24" i="6"/>
  <c r="F24" i="6"/>
  <c r="B25" i="6"/>
  <c r="C25" i="6"/>
  <c r="D25" i="6"/>
  <c r="E25" i="6"/>
  <c r="F2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Nicola Carnini</author>
  </authors>
  <commentList>
    <comment ref="E23" authorId="0" shapeId="0" xr:uid="{2E61AA72-B5D5-4071-937F-BC6D4C8181AB}">
      <text>
        <r>
          <rPr>
            <b/>
            <sz val="9"/>
            <color indexed="81"/>
            <rFont val="Tahoma"/>
            <family val="2"/>
          </rPr>
          <t>Nicola Carnini:</t>
        </r>
        <r>
          <rPr>
            <sz val="9"/>
            <color indexed="81"/>
            <rFont val="Tahoma"/>
            <family val="2"/>
          </rPr>
          <t xml:space="preserve">
Aggiunta raccolta metallo da stazione ecologia 20.01.40</t>
        </r>
      </text>
    </comment>
  </commentList>
</comments>
</file>

<file path=xl/sharedStrings.xml><?xml version="1.0" encoding="utf-8"?>
<sst xmlns="http://schemas.openxmlformats.org/spreadsheetml/2006/main" count="10" uniqueCount="10">
  <si>
    <t>Macrosettore</t>
  </si>
  <si>
    <t>Parametro</t>
  </si>
  <si>
    <t>Descrizione</t>
  </si>
  <si>
    <t>Unità di misura</t>
  </si>
  <si>
    <t>ECONOMIA CIRCOLARE</t>
  </si>
  <si>
    <t>DENOMINAZIONE GESTORE</t>
  </si>
  <si>
    <t>Dove lo trovo?</t>
  </si>
  <si>
    <t>Ragione sociale della SOL</t>
  </si>
  <si>
    <t>SOL</t>
  </si>
  <si>
    <t>Valore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</si>
</sst>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  <font>
      <b/>
      <sz val="11"/>
      <color theme="1"/>
      <name val="Microsoft Sans Serif"/>
      <family val="2"/>
    </font>
    <font>
      <b/>
      <sz val="8"/>
      <color rgb="FF000000"/>
      <name val="Arial"/>
      <family val="2"/>
    </font>
    <font>
      <sz val="8"/>
      <color theme="1"/>
      <name val="Microsoft Sans Serif"/>
      <family val="2"/>
    </font>
    <font>
      <sz val="8"/>
      <color rgb="FFFF0000"/>
      <name val="Microsoft Sans Serif"/>
      <family val="2"/>
    </font>
    <font>
      <sz val="11"/>
      <name val="Calibri"/>
      <family val="2"/>
      <scheme val="minor"/>
    </font>
    <font>
      <sz val="8"/>
      <name val="Microsoft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6</xdr:row>
      <xdr:rowOff>346411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7220C1E-377C-9568-EB88-FAE4F3AF7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44324" cy="24101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15</xdr:row>
      <xdr:rowOff>69237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86FD784-F9BB-7BCC-CEAD-FFA6EBB76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04584"/>
          <a:ext cx="5630061" cy="3191320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31</xdr:row>
      <xdr:rowOff>34516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C964635-BB2D-1678-50D7-A7F33241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12417"/>
          <a:ext cx="5515745" cy="4648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CERTIFICAZIONI/E%20S%20G/2026%20(rapp%20sostenibilit&#224;%202025)/Ambiente/Mod%2002%20performance%20ambientali%20per%202026_solo_urbani.xlsx" TargetMode="External"/><Relationship Id="rId2" Type="http://schemas.openxmlformats.org/officeDocument/2006/relationships/externalLinkPath" Target="file:///\\server01\docserv\CERTIFICAZIONI\E%20S%20G\2026%20(rapp%20sostenibilit&#224;%202025)\Ambiente\Mod%2002%20performance%20ambientali%20per%202026_solo_urbani.xlsx" TargetMode="External"/><Relationship Id="rId1" Type="http://schemas.openxmlformats.org/officeDocument/2006/relationships/externalLinkPath" Target="/CERTIFICAZIONI/E%20S%20G/2026%20(rapp%20sostenibilit&#224;%202025)/Ambiente/Mod%2002%20performance%20ambientali%20per%202026_solo_urba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OL Standard Ambientali"/>
      <sheetName val="SOL Economia circolare"/>
      <sheetName val="SOL Sostenibilità"/>
    </sheetNames>
    <sheetDataSet>
      <sheetData sheetId="0"/>
      <sheetData sheetId="1">
        <row r="3">
          <cell r="B3" t="str">
            <v>RIFIUTI ORGANICI raccolti</v>
          </cell>
          <cell r="C3" t="str">
            <v>TOT rifiuti ORGANICI raccolti (per tutta la SOL)</v>
          </cell>
          <cell r="D3" t="str">
            <v>ton</v>
          </cell>
          <cell r="E3">
            <v>18033.41</v>
          </cell>
          <cell r="F3" t="str">
            <v>Principali EER: 200108, 200201, 200302</v>
          </cell>
        </row>
        <row r="4">
          <cell r="B4" t="str">
            <v>CARTA E CARTONE raccolto</v>
          </cell>
          <cell r="C4" t="str">
            <v>TOT rifiuti CARTA E CARTONE raccolti (per tutta la SOL)</v>
          </cell>
          <cell r="D4" t="str">
            <v>ton</v>
          </cell>
          <cell r="E4">
            <v>7632.5999999999995</v>
          </cell>
          <cell r="F4" t="str">
            <v>Principali EER: 150101, 200101</v>
          </cell>
        </row>
        <row r="5">
          <cell r="B5" t="str">
            <v>IMBALLAGGI IN MATERIALI MISTI raccolti</v>
          </cell>
          <cell r="C5" t="str">
            <v>TOT rifiuti I.M.M. raccolti (per tutta la SOL)</v>
          </cell>
          <cell r="D5" t="str">
            <v>ton</v>
          </cell>
          <cell r="E5">
            <v>5347.59</v>
          </cell>
          <cell r="F5" t="str">
            <v>Principali EER: 150105, 150106</v>
          </cell>
        </row>
        <row r="6">
          <cell r="B6" t="str">
            <v>VETRO raccolto</v>
          </cell>
          <cell r="C6" t="str">
            <v>TOT rifiuti VETRO raccolti (per tutta la SOL)</v>
          </cell>
          <cell r="D6" t="str">
            <v>ton</v>
          </cell>
          <cell r="E6">
            <v>4476.59</v>
          </cell>
          <cell r="F6" t="str">
            <v>Principali EER: 150107, 200102</v>
          </cell>
        </row>
        <row r="7">
          <cell r="B7" t="str">
            <v>RIFIUTI INGOMBRANTI raccolti</v>
          </cell>
          <cell r="C7" t="str">
            <v>TOT rifiuti INGOMBRANTI raccolti (per tutta la SOL)</v>
          </cell>
          <cell r="D7" t="str">
            <v>ton</v>
          </cell>
          <cell r="E7">
            <v>2400.4</v>
          </cell>
          <cell r="F7" t="str">
            <v>Principali EER: 200307</v>
          </cell>
        </row>
        <row r="8">
          <cell r="B8" t="str">
            <v>LEGNO raccolto</v>
          </cell>
          <cell r="C8" t="str">
            <v>TOT rifiuti LEGNO raccolti (per tutta la SOL)</v>
          </cell>
          <cell r="D8" t="str">
            <v>ton</v>
          </cell>
          <cell r="E8">
            <v>2115.85</v>
          </cell>
          <cell r="F8" t="str">
            <v>Principali EER: 150103, 200138</v>
          </cell>
        </row>
        <row r="9">
          <cell r="B9" t="str">
            <v>Materia prima risparmiata ACM (ammendante compostato misto)</v>
          </cell>
          <cell r="C9" t="str">
            <v>Da calcolarsi in funzione dei quantitativi di frazione merceologica similare (organico) raccolta su tutti i territori</v>
          </cell>
          <cell r="D9" t="str">
            <v>ton</v>
          </cell>
          <cell r="E9">
            <v>18033.41</v>
          </cell>
          <cell r="F9"/>
        </row>
        <row r="10">
          <cell r="B10" t="str">
            <v>Emissioni CO2 evitate ACM</v>
          </cell>
          <cell r="C10" t="str">
            <v>Emissioni risparmiate da frazione merceologica similare</v>
          </cell>
          <cell r="D10" t="str">
            <v>tonCO2</v>
          </cell>
          <cell r="E10">
            <v>3300.1140299999997</v>
          </cell>
          <cell r="F10" t="str">
            <v>Fonte: Elaborazione Ambiente Italia</v>
          </cell>
        </row>
        <row r="11">
          <cell r="B11" t="str">
            <v>Materia prima risparmiata CARTA/CARTONE</v>
          </cell>
          <cell r="C11" t="str">
            <v>Da calcolarsi in funzione dei quantitativi di frazione merceologica similare raccolta su tutti i territori</v>
          </cell>
          <cell r="D11" t="str">
            <v>ton</v>
          </cell>
          <cell r="E11">
            <v>7795.8056195957424</v>
          </cell>
          <cell r="F11"/>
        </row>
        <row r="12">
          <cell r="B12" t="str">
            <v>Emissioni CO2 evitate CARTA/CARTONE</v>
          </cell>
          <cell r="C12" t="str">
            <v>Emissioni risparmiate da frazione merceologica similare</v>
          </cell>
          <cell r="D12" t="str">
            <v>tonCO2</v>
          </cell>
          <cell r="E12">
            <v>4677.4833717574456</v>
          </cell>
          <cell r="F12" t="str">
            <v>Fonte: Elaborazione Ambiente Italia</v>
          </cell>
        </row>
        <row r="13">
          <cell r="B13" t="str">
            <v>Materia prima risparmiata PLASTICA</v>
          </cell>
          <cell r="C13" t="str">
            <v>Da calcolarsi in funzione dei quantitativi di frazione merceologica similare raccolta su tutti i territori</v>
          </cell>
          <cell r="D13" t="str">
            <v>ton</v>
          </cell>
          <cell r="E13">
            <v>4007.4447912415021</v>
          </cell>
          <cell r="F13"/>
        </row>
        <row r="14">
          <cell r="B14" t="str">
            <v>Emissioni CO2 evitate PLASTICA</v>
          </cell>
          <cell r="C14" t="str">
            <v>Emissioni risparmiate da frazione merceologica similare</v>
          </cell>
          <cell r="D14" t="str">
            <v>tonCO2</v>
          </cell>
          <cell r="E14">
            <v>4007.4447912415021</v>
          </cell>
          <cell r="F14" t="str">
            <v>Fonte: Elaborazione Ambiente Italia</v>
          </cell>
        </row>
        <row r="15">
          <cell r="B15" t="str">
            <v>Materia prima risparmiata VETRO</v>
          </cell>
          <cell r="C15" t="str">
            <v>Da calcolarsi in funzione dei quantitativi di frazione merceologica similare raccolta su tutti i territori</v>
          </cell>
          <cell r="D15" t="str">
            <v>ton</v>
          </cell>
          <cell r="E15">
            <v>4476.59</v>
          </cell>
          <cell r="F15"/>
        </row>
        <row r="16">
          <cell r="B16" t="str">
            <v>Energia primaria risparmiata</v>
          </cell>
          <cell r="C16" t="str">
            <v>Energia risparmiata per l'avvenuto riciclaggio</v>
          </cell>
          <cell r="D16" t="str">
            <v>MWh</v>
          </cell>
          <cell r="E16">
            <v>17971.711678832118</v>
          </cell>
          <cell r="F16" t="str">
            <v>Fonte: La Green Economy e il contributo di Conai al sistema Paese. CONAI 2016</v>
          </cell>
        </row>
        <row r="17">
          <cell r="B17" t="str">
            <v>Emissioni CO2 evitate VETRO</v>
          </cell>
          <cell r="C17" t="str">
            <v>Emissioni risparmiate da frazione merceologica similare</v>
          </cell>
          <cell r="D17" t="str">
            <v>tonCO2</v>
          </cell>
          <cell r="E17">
            <v>1132.57727</v>
          </cell>
          <cell r="F17" t="str">
            <v>Fonte: Elaborazione Ambiente Italia</v>
          </cell>
        </row>
        <row r="18">
          <cell r="B18" t="str">
            <v>Materia prima risparmiata ALLUMINIO</v>
          </cell>
          <cell r="C18" t="str">
            <v>Da calcolarsi in funzione dei quantitativi di frazione merceologica similare raccolta su tutti i territori</v>
          </cell>
          <cell r="D18" t="str">
            <v>ton</v>
          </cell>
          <cell r="E18">
            <v>86.989380756608227</v>
          </cell>
          <cell r="F18"/>
        </row>
        <row r="19">
          <cell r="B19" t="str">
            <v>Energia primaria risparmiata</v>
          </cell>
          <cell r="C19" t="str">
            <v>Energia risparmiata per l'avvenuto riciclaggio</v>
          </cell>
          <cell r="D19" t="str">
            <v>MWh</v>
          </cell>
          <cell r="E19">
            <v>1208.1955093285317</v>
          </cell>
          <cell r="F19" t="str">
            <v>Fonte: La Green Economy e il contributo di Conai al sistema Paese. CONAI 2016</v>
          </cell>
        </row>
        <row r="20">
          <cell r="B20" t="str">
            <v>Emissioni CO2 evitate ALLUMINIO</v>
          </cell>
          <cell r="C20" t="str">
            <v>Emissioni risparmiate da frazione merceologica similare</v>
          </cell>
          <cell r="D20" t="str">
            <v>tonCO2</v>
          </cell>
          <cell r="E20">
            <v>789.34164098546307</v>
          </cell>
          <cell r="F20" t="str">
            <v>Fonte: Elaborazione Ambiente Italia</v>
          </cell>
        </row>
        <row r="21">
          <cell r="B21" t="str">
            <v>Materia prima risparmiata LEGNO</v>
          </cell>
          <cell r="C21" t="str">
            <v>Da calcolarsi sulla base delle dichiarazioni rese dagli impianti di recupero</v>
          </cell>
          <cell r="D21" t="str">
            <v>ton</v>
          </cell>
          <cell r="E21">
            <v>2115.85</v>
          </cell>
          <cell r="F21"/>
        </row>
        <row r="22">
          <cell r="B22" t="str">
            <v>Energia primaria risparmiata</v>
          </cell>
          <cell r="C22" t="str">
            <v>Energia risparmiata per l'avvenuto riciclaggio</v>
          </cell>
          <cell r="D22" t="str">
            <v>MWh</v>
          </cell>
          <cell r="E22">
            <v>4482.8006186866241</v>
          </cell>
          <cell r="F22" t="str">
            <v>Fonte: La Green Economy e il contributo di Conai al sistema Paese. CONAI 2016</v>
          </cell>
        </row>
        <row r="23">
          <cell r="B23" t="str">
            <v>Materia prima risparmiata ACCIAIO</v>
          </cell>
          <cell r="C23" t="str">
            <v>Da calcolarsi in funzione dei quantitativi di frazione merceologica similare raccolta su tutti i territori</v>
          </cell>
          <cell r="D23" t="str">
            <v>ton</v>
          </cell>
          <cell r="E23">
            <v>855.1057677815661</v>
          </cell>
          <cell r="F23"/>
        </row>
        <row r="24">
          <cell r="B24" t="str">
            <v>Energia primaria risparmiata</v>
          </cell>
          <cell r="C24" t="str">
            <v>Energia risparmiata per l'avvenuto riciclaggio</v>
          </cell>
          <cell r="D24" t="str">
            <v>MWh</v>
          </cell>
          <cell r="E24">
            <v>4367.8802618282398</v>
          </cell>
          <cell r="F24" t="str">
            <v>Fonte: La Green Economy e il contributo di Conai al sistema Paese. CONAI 2016</v>
          </cell>
        </row>
        <row r="25">
          <cell r="B25" t="str">
            <v>Emissioni CO2 evitate ACCIAIO</v>
          </cell>
          <cell r="C25" t="str">
            <v>Emissioni risparmiate da frazione merceologica similare</v>
          </cell>
          <cell r="D25" t="str">
            <v>tonCO2</v>
          </cell>
          <cell r="E25">
            <v>1271.5422766911888</v>
          </cell>
          <cell r="F25" t="str">
            <v>Fonte: Elaborazione Ambiente Italia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abSelected="1" topLeftCell="A9" zoomScale="90" zoomScaleNormal="90" workbookViewId="0">
      <selection activeCell="E16" sqref="E16"/>
    </sheetView>
  </sheetViews>
  <sheetFormatPr defaultRowHeight="15" x14ac:dyDescent="0.25"/>
  <cols>
    <col min="1" max="1" width="29.7109375" customWidth="1"/>
    <col min="2" max="2" width="38.7109375" customWidth="1"/>
    <col min="3" max="3" width="38" style="2" bestFit="1" customWidth="1"/>
    <col min="4" max="4" width="17.85546875" style="1" customWidth="1"/>
    <col min="5" max="6" width="35.7109375" customWidth="1"/>
  </cols>
  <sheetData>
    <row r="1" spans="1:6" x14ac:dyDescent="0.25">
      <c r="A1" s="3" t="s">
        <v>8</v>
      </c>
      <c r="B1" s="4" t="s">
        <v>5</v>
      </c>
      <c r="C1" s="5" t="s">
        <v>7</v>
      </c>
      <c r="D1" s="21"/>
      <c r="E1" s="22"/>
      <c r="F1" s="23"/>
    </row>
    <row r="2" spans="1:6" s="1" customFormat="1" x14ac:dyDescent="0.25">
      <c r="A2" s="10" t="s">
        <v>0</v>
      </c>
      <c r="B2" s="10" t="s">
        <v>1</v>
      </c>
      <c r="C2" s="13" t="s">
        <v>2</v>
      </c>
      <c r="D2" s="10" t="s">
        <v>3</v>
      </c>
      <c r="E2" s="10" t="s">
        <v>9</v>
      </c>
      <c r="F2" s="11" t="s">
        <v>6</v>
      </c>
    </row>
    <row r="3" spans="1:6" s="1" customFormat="1" ht="35.25" customHeight="1" x14ac:dyDescent="0.25">
      <c r="A3" s="24" t="s">
        <v>4</v>
      </c>
      <c r="B3" s="6" t="str">
        <f>'[1]SOL Economia circolare'!B3</f>
        <v>RIFIUTI ORGANICI raccolti</v>
      </c>
      <c r="C3" s="17" t="str">
        <f>'[1]SOL Economia circolare'!C3</f>
        <v>TOT rifiuti ORGANICI raccolti (per tutta la SOL)</v>
      </c>
      <c r="D3" s="7" t="str">
        <f>'[1]SOL Economia circolare'!D3</f>
        <v>ton</v>
      </c>
      <c r="E3" s="18">
        <f>'[1]SOL Economia circolare'!E3</f>
        <v>18033.41</v>
      </c>
      <c r="F3" s="9" t="str">
        <f>'[1]SOL Economia circolare'!F3</f>
        <v>Principali EER: 200108, 200201, 200302</v>
      </c>
    </row>
    <row r="4" spans="1:6" s="1" customFormat="1" ht="35.25" customHeight="1" x14ac:dyDescent="0.25">
      <c r="A4" s="25"/>
      <c r="B4" s="6" t="str">
        <f>'[1]SOL Economia circolare'!B4</f>
        <v>CARTA E CARTONE raccolto</v>
      </c>
      <c r="C4" s="15" t="str">
        <f>'[1]SOL Economia circolare'!C4</f>
        <v>TOT rifiuti CARTA E CARTONE raccolti (per tutta la SOL)</v>
      </c>
      <c r="D4" s="7" t="str">
        <f>'[1]SOL Economia circolare'!D4</f>
        <v>ton</v>
      </c>
      <c r="E4" s="18">
        <f>'[1]SOL Economia circolare'!E4</f>
        <v>7632.5999999999995</v>
      </c>
      <c r="F4" s="9" t="str">
        <f>'[1]SOL Economia circolare'!F4</f>
        <v>Principali EER: 150101, 200101</v>
      </c>
    </row>
    <row r="5" spans="1:6" s="1" customFormat="1" ht="35.25" customHeight="1" x14ac:dyDescent="0.25">
      <c r="A5" s="25"/>
      <c r="B5" s="6" t="str">
        <f>'[1]SOL Economia circolare'!B5</f>
        <v>IMBALLAGGI IN MATERIALI MISTI raccolti</v>
      </c>
      <c r="C5" s="15" t="str">
        <f>'[1]SOL Economia circolare'!C5</f>
        <v>TOT rifiuti I.M.M. raccolti (per tutta la SOL)</v>
      </c>
      <c r="D5" s="7" t="str">
        <f>'[1]SOL Economia circolare'!D5</f>
        <v>ton</v>
      </c>
      <c r="E5" s="18">
        <f>'[1]SOL Economia circolare'!E5</f>
        <v>5347.59</v>
      </c>
      <c r="F5" s="9" t="str">
        <f>'[1]SOL Economia circolare'!F5</f>
        <v>Principali EER: 150105, 150106</v>
      </c>
    </row>
    <row r="6" spans="1:6" s="1" customFormat="1" ht="35.25" customHeight="1" x14ac:dyDescent="0.25">
      <c r="A6" s="25"/>
      <c r="B6" s="6" t="str">
        <f>'[1]SOL Economia circolare'!B6</f>
        <v>VETRO raccolto</v>
      </c>
      <c r="C6" s="15" t="str">
        <f>'[1]SOL Economia circolare'!C6</f>
        <v>TOT rifiuti VETRO raccolti (per tutta la SOL)</v>
      </c>
      <c r="D6" s="7" t="str">
        <f>'[1]SOL Economia circolare'!D6</f>
        <v>ton</v>
      </c>
      <c r="E6" s="18">
        <f>'[1]SOL Economia circolare'!E6</f>
        <v>4476.59</v>
      </c>
      <c r="F6" s="9" t="str">
        <f>'[1]SOL Economia circolare'!F6</f>
        <v>Principali EER: 150107, 200102</v>
      </c>
    </row>
    <row r="7" spans="1:6" ht="35.25" customHeight="1" x14ac:dyDescent="0.25">
      <c r="A7" s="25"/>
      <c r="B7" s="6" t="str">
        <f>'[1]SOL Economia circolare'!B7</f>
        <v>RIFIUTI INGOMBRANTI raccolti</v>
      </c>
      <c r="C7" s="15" t="str">
        <f>'[1]SOL Economia circolare'!C7</f>
        <v>TOT rifiuti INGOMBRANTI raccolti (per tutta la SOL)</v>
      </c>
      <c r="D7" s="7" t="str">
        <f>'[1]SOL Economia circolare'!D7</f>
        <v>ton</v>
      </c>
      <c r="E7" s="18">
        <f>'[1]SOL Economia circolare'!E7</f>
        <v>2400.4</v>
      </c>
      <c r="F7" s="9" t="str">
        <f>'[1]SOL Economia circolare'!F7</f>
        <v>Principali EER: 200307</v>
      </c>
    </row>
    <row r="8" spans="1:6" ht="35.25" customHeight="1" x14ac:dyDescent="0.25">
      <c r="A8" s="25"/>
      <c r="B8" s="6" t="str">
        <f>'[1]SOL Economia circolare'!B8</f>
        <v>LEGNO raccolto</v>
      </c>
      <c r="C8" s="15" t="str">
        <f>'[1]SOL Economia circolare'!C8</f>
        <v>TOT rifiuti LEGNO raccolti (per tutta la SOL)</v>
      </c>
      <c r="D8" s="7" t="str">
        <f>'[1]SOL Economia circolare'!D8</f>
        <v>ton</v>
      </c>
      <c r="E8" s="18">
        <f>'[1]SOL Economia circolare'!E8</f>
        <v>2115.85</v>
      </c>
      <c r="F8" s="9" t="str">
        <f>'[1]SOL Economia circolare'!F8</f>
        <v>Principali EER: 150103, 200138</v>
      </c>
    </row>
    <row r="9" spans="1:6" ht="42.75" customHeight="1" x14ac:dyDescent="0.25">
      <c r="A9" s="25"/>
      <c r="B9" s="12" t="str">
        <f>'[1]SOL Economia circolare'!B9</f>
        <v>Materia prima risparmiata ACM (ammendante compostato misto)</v>
      </c>
      <c r="C9" s="14" t="str">
        <f>'[1]SOL Economia circolare'!C9</f>
        <v>Da calcolarsi in funzione dei quantitativi di frazione merceologica similare (organico) raccolta su tutti i territori</v>
      </c>
      <c r="D9" s="7" t="str">
        <f>'[1]SOL Economia circolare'!D9</f>
        <v>ton</v>
      </c>
      <c r="E9" s="8">
        <f>'[1]SOL Economia circolare'!E9</f>
        <v>18033.41</v>
      </c>
      <c r="F9" s="9">
        <f>'[1]SOL Economia circolare'!F9</f>
        <v>0</v>
      </c>
    </row>
    <row r="10" spans="1:6" ht="30" customHeight="1" x14ac:dyDescent="0.25">
      <c r="A10" s="25"/>
      <c r="B10" s="19" t="str">
        <f>'[1]SOL Economia circolare'!B10</f>
        <v>Emissioni CO2 evitate ACM</v>
      </c>
      <c r="C10" s="14" t="str">
        <f>'[1]SOL Economia circolare'!C10</f>
        <v>Emissioni risparmiate da frazione merceologica similare</v>
      </c>
      <c r="D10" s="7" t="str">
        <f>'[1]SOL Economia circolare'!D10</f>
        <v>tonCO2</v>
      </c>
      <c r="E10" s="8">
        <f>'[1]SOL Economia circolare'!E10</f>
        <v>3300.1140299999997</v>
      </c>
      <c r="F10" s="9" t="str">
        <f>'[1]SOL Economia circolare'!F10</f>
        <v>Fonte: Elaborazione Ambiente Italia</v>
      </c>
    </row>
    <row r="11" spans="1:6" ht="30" customHeight="1" x14ac:dyDescent="0.25">
      <c r="A11" s="25"/>
      <c r="B11" s="12" t="str">
        <f>'[1]SOL Economia circolare'!B11</f>
        <v>Materia prima risparmiata CARTA/CARTONE</v>
      </c>
      <c r="C11" s="14" t="str">
        <f>'[1]SOL Economia circolare'!C11</f>
        <v>Da calcolarsi in funzione dei quantitativi di frazione merceologica similare raccolta su tutti i territori</v>
      </c>
      <c r="D11" s="7" t="str">
        <f>'[1]SOL Economia circolare'!D11</f>
        <v>ton</v>
      </c>
      <c r="E11" s="8">
        <f>'[1]SOL Economia circolare'!E11</f>
        <v>7795.8056195957424</v>
      </c>
      <c r="F11" s="9">
        <f>'[1]SOL Economia circolare'!F11</f>
        <v>0</v>
      </c>
    </row>
    <row r="12" spans="1:6" ht="30" customHeight="1" x14ac:dyDescent="0.25">
      <c r="A12" s="25"/>
      <c r="B12" s="19" t="str">
        <f>'[1]SOL Economia circolare'!B12</f>
        <v>Emissioni CO2 evitate CARTA/CARTONE</v>
      </c>
      <c r="C12" s="14" t="str">
        <f>'[1]SOL Economia circolare'!C12</f>
        <v>Emissioni risparmiate da frazione merceologica similare</v>
      </c>
      <c r="D12" s="7" t="str">
        <f>'[1]SOL Economia circolare'!D12</f>
        <v>tonCO2</v>
      </c>
      <c r="E12" s="8">
        <f>'[1]SOL Economia circolare'!E12</f>
        <v>4677.4833717574456</v>
      </c>
      <c r="F12" s="9" t="str">
        <f>'[1]SOL Economia circolare'!F12</f>
        <v>Fonte: Elaborazione Ambiente Italia</v>
      </c>
    </row>
    <row r="13" spans="1:6" ht="30" customHeight="1" x14ac:dyDescent="0.25">
      <c r="A13" s="25"/>
      <c r="B13" s="12" t="str">
        <f>'[1]SOL Economia circolare'!B13</f>
        <v>Materia prima risparmiata PLASTICA</v>
      </c>
      <c r="C13" s="14" t="str">
        <f>'[1]SOL Economia circolare'!C13</f>
        <v>Da calcolarsi in funzione dei quantitativi di frazione merceologica similare raccolta su tutti i territori</v>
      </c>
      <c r="D13" s="7" t="str">
        <f>'[1]SOL Economia circolare'!D13</f>
        <v>ton</v>
      </c>
      <c r="E13" s="8">
        <f>'[1]SOL Economia circolare'!E13</f>
        <v>4007.4447912415021</v>
      </c>
      <c r="F13" s="9">
        <f>'[1]SOL Economia circolare'!F13</f>
        <v>0</v>
      </c>
    </row>
    <row r="14" spans="1:6" ht="30" customHeight="1" x14ac:dyDescent="0.25">
      <c r="A14" s="25"/>
      <c r="B14" s="19" t="str">
        <f>'[1]SOL Economia circolare'!B14</f>
        <v>Emissioni CO2 evitate PLASTICA</v>
      </c>
      <c r="C14" s="14" t="str">
        <f>'[1]SOL Economia circolare'!C14</f>
        <v>Emissioni risparmiate da frazione merceologica similare</v>
      </c>
      <c r="D14" s="7" t="str">
        <f>'[1]SOL Economia circolare'!D14</f>
        <v>tonCO2</v>
      </c>
      <c r="E14" s="8">
        <f>'[1]SOL Economia circolare'!E14</f>
        <v>4007.4447912415021</v>
      </c>
      <c r="F14" s="9" t="str">
        <f>'[1]SOL Economia circolare'!F14</f>
        <v>Fonte: Elaborazione Ambiente Italia</v>
      </c>
    </row>
    <row r="15" spans="1:6" ht="34.5" customHeight="1" x14ac:dyDescent="0.25">
      <c r="A15" s="25"/>
      <c r="B15" s="12" t="str">
        <f>'[1]SOL Economia circolare'!B15</f>
        <v>Materia prima risparmiata VETRO</v>
      </c>
      <c r="C15" s="14" t="str">
        <f>'[1]SOL Economia circolare'!C15</f>
        <v>Da calcolarsi in funzione dei quantitativi di frazione merceologica similare raccolta su tutti i territori</v>
      </c>
      <c r="D15" s="7" t="str">
        <f>'[1]SOL Economia circolare'!D15</f>
        <v>ton</v>
      </c>
      <c r="E15" s="8">
        <f>'[1]SOL Economia circolare'!E15</f>
        <v>4476.59</v>
      </c>
      <c r="F15" s="9">
        <f>'[1]SOL Economia circolare'!F15</f>
        <v>0</v>
      </c>
    </row>
    <row r="16" spans="1:6" ht="30" customHeight="1" x14ac:dyDescent="0.25">
      <c r="A16" s="25"/>
      <c r="B16" s="20" t="str">
        <f>'[1]SOL Economia circolare'!B16</f>
        <v>Energia primaria risparmiata</v>
      </c>
      <c r="C16" s="14" t="str">
        <f>'[1]SOL Economia circolare'!C16</f>
        <v>Energia risparmiata per l'avvenuto riciclaggio</v>
      </c>
      <c r="D16" s="7" t="str">
        <f>'[1]SOL Economia circolare'!D16</f>
        <v>MWh</v>
      </c>
      <c r="E16" s="8">
        <f>'[1]SOL Economia circolare'!E16</f>
        <v>17971.711678832118</v>
      </c>
      <c r="F16" s="16" t="str">
        <f>'[1]SOL Economia circolare'!F16</f>
        <v>Fonte: La Green Economy e il contributo di Conai al sistema Paese. CONAI 2016</v>
      </c>
    </row>
    <row r="17" spans="1:6" ht="30" customHeight="1" x14ac:dyDescent="0.25">
      <c r="A17" s="25"/>
      <c r="B17" s="19" t="str">
        <f>'[1]SOL Economia circolare'!B17</f>
        <v>Emissioni CO2 evitate VETRO</v>
      </c>
      <c r="C17" s="14" t="str">
        <f>'[1]SOL Economia circolare'!C17</f>
        <v>Emissioni risparmiate da frazione merceologica similare</v>
      </c>
      <c r="D17" s="7" t="str">
        <f>'[1]SOL Economia circolare'!D17</f>
        <v>tonCO2</v>
      </c>
      <c r="E17" s="8">
        <f>'[1]SOL Economia circolare'!E17</f>
        <v>1132.57727</v>
      </c>
      <c r="F17" s="9" t="str">
        <f>'[1]SOL Economia circolare'!F17</f>
        <v>Fonte: Elaborazione Ambiente Italia</v>
      </c>
    </row>
    <row r="18" spans="1:6" ht="30" customHeight="1" x14ac:dyDescent="0.25">
      <c r="A18" s="25"/>
      <c r="B18" s="12" t="str">
        <f>'[1]SOL Economia circolare'!B18</f>
        <v>Materia prima risparmiata ALLUMINIO</v>
      </c>
      <c r="C18" s="14" t="str">
        <f>'[1]SOL Economia circolare'!C18</f>
        <v>Da calcolarsi in funzione dei quantitativi di frazione merceologica similare raccolta su tutti i territori</v>
      </c>
      <c r="D18" s="7" t="str">
        <f>'[1]SOL Economia circolare'!D18</f>
        <v>ton</v>
      </c>
      <c r="E18" s="8">
        <f>'[1]SOL Economia circolare'!E18</f>
        <v>86.989380756608227</v>
      </c>
      <c r="F18" s="9">
        <f>'[1]SOL Economia circolare'!F18</f>
        <v>0</v>
      </c>
    </row>
    <row r="19" spans="1:6" ht="30" customHeight="1" x14ac:dyDescent="0.25">
      <c r="A19" s="25"/>
      <c r="B19" s="20" t="str">
        <f>'[1]SOL Economia circolare'!B19</f>
        <v>Energia primaria risparmiata</v>
      </c>
      <c r="C19" s="14" t="str">
        <f>'[1]SOL Economia circolare'!C19</f>
        <v>Energia risparmiata per l'avvenuto riciclaggio</v>
      </c>
      <c r="D19" s="7" t="str">
        <f>'[1]SOL Economia circolare'!D19</f>
        <v>MWh</v>
      </c>
      <c r="E19" s="8">
        <f>'[1]SOL Economia circolare'!E19</f>
        <v>1208.1955093285317</v>
      </c>
      <c r="F19" s="16" t="str">
        <f>'[1]SOL Economia circolare'!F19</f>
        <v>Fonte: La Green Economy e il contributo di Conai al sistema Paese. CONAI 2016</v>
      </c>
    </row>
    <row r="20" spans="1:6" ht="30" customHeight="1" x14ac:dyDescent="0.25">
      <c r="A20" s="25"/>
      <c r="B20" s="19" t="str">
        <f>'[1]SOL Economia circolare'!B20</f>
        <v>Emissioni CO2 evitate ALLUMINIO</v>
      </c>
      <c r="C20" s="14" t="str">
        <f>'[1]SOL Economia circolare'!C20</f>
        <v>Emissioni risparmiate da frazione merceologica similare</v>
      </c>
      <c r="D20" s="7" t="str">
        <f>'[1]SOL Economia circolare'!D20</f>
        <v>tonCO2</v>
      </c>
      <c r="E20" s="8">
        <f>'[1]SOL Economia circolare'!E20</f>
        <v>789.34164098546307</v>
      </c>
      <c r="F20" s="9" t="str">
        <f>'[1]SOL Economia circolare'!F20</f>
        <v>Fonte: Elaborazione Ambiente Italia</v>
      </c>
    </row>
    <row r="21" spans="1:6" ht="30" customHeight="1" x14ac:dyDescent="0.25">
      <c r="A21" s="25"/>
      <c r="B21" s="12" t="str">
        <f>'[1]SOL Economia circolare'!B21</f>
        <v>Materia prima risparmiata LEGNO</v>
      </c>
      <c r="C21" s="14" t="str">
        <f>'[1]SOL Economia circolare'!C21</f>
        <v>Da calcolarsi sulla base delle dichiarazioni rese dagli impianti di recupero</v>
      </c>
      <c r="D21" s="7" t="str">
        <f>'[1]SOL Economia circolare'!D21</f>
        <v>ton</v>
      </c>
      <c r="E21" s="8">
        <f>'[1]SOL Economia circolare'!E21</f>
        <v>2115.85</v>
      </c>
      <c r="F21" s="9">
        <f>'[1]SOL Economia circolare'!F21</f>
        <v>0</v>
      </c>
    </row>
    <row r="22" spans="1:6" ht="30" customHeight="1" x14ac:dyDescent="0.25">
      <c r="A22" s="25"/>
      <c r="B22" s="20" t="str">
        <f>'[1]SOL Economia circolare'!B22</f>
        <v>Energia primaria risparmiata</v>
      </c>
      <c r="C22" s="14" t="str">
        <f>'[1]SOL Economia circolare'!C22</f>
        <v>Energia risparmiata per l'avvenuto riciclaggio</v>
      </c>
      <c r="D22" s="7" t="str">
        <f>'[1]SOL Economia circolare'!D22</f>
        <v>MWh</v>
      </c>
      <c r="E22" s="8">
        <f>'[1]SOL Economia circolare'!E22</f>
        <v>4482.8006186866241</v>
      </c>
      <c r="F22" s="16" t="str">
        <f>'[1]SOL Economia circolare'!F22</f>
        <v>Fonte: La Green Economy e il contributo di Conai al sistema Paese. CONAI 2016</v>
      </c>
    </row>
    <row r="23" spans="1:6" ht="30" customHeight="1" x14ac:dyDescent="0.25">
      <c r="A23" s="25"/>
      <c r="B23" s="12" t="str">
        <f>'[1]SOL Economia circolare'!B23</f>
        <v>Materia prima risparmiata ACCIAIO</v>
      </c>
      <c r="C23" s="14" t="str">
        <f>'[1]SOL Economia circolare'!C23</f>
        <v>Da calcolarsi in funzione dei quantitativi di frazione merceologica similare raccolta su tutti i territori</v>
      </c>
      <c r="D23" s="7" t="str">
        <f>'[1]SOL Economia circolare'!D23</f>
        <v>ton</v>
      </c>
      <c r="E23" s="8">
        <f>'[1]SOL Economia circolare'!E23</f>
        <v>855.1057677815661</v>
      </c>
      <c r="F23" s="9">
        <f>'[1]SOL Economia circolare'!F23</f>
        <v>0</v>
      </c>
    </row>
    <row r="24" spans="1:6" ht="30" customHeight="1" x14ac:dyDescent="0.25">
      <c r="A24" s="25"/>
      <c r="B24" s="20" t="str">
        <f>'[1]SOL Economia circolare'!B24</f>
        <v>Energia primaria risparmiata</v>
      </c>
      <c r="C24" s="14" t="str">
        <f>'[1]SOL Economia circolare'!C24</f>
        <v>Energia risparmiata per l'avvenuto riciclaggio</v>
      </c>
      <c r="D24" s="7" t="str">
        <f>'[1]SOL Economia circolare'!D24</f>
        <v>MWh</v>
      </c>
      <c r="E24" s="8">
        <f>'[1]SOL Economia circolare'!E24</f>
        <v>4367.8802618282398</v>
      </c>
      <c r="F24" s="16" t="str">
        <f>'[1]SOL Economia circolare'!F24</f>
        <v>Fonte: La Green Economy e il contributo di Conai al sistema Paese. CONAI 2016</v>
      </c>
    </row>
    <row r="25" spans="1:6" ht="30" customHeight="1" x14ac:dyDescent="0.25">
      <c r="A25" s="25"/>
      <c r="B25" s="19" t="str">
        <f>'[1]SOL Economia circolare'!B25</f>
        <v>Emissioni CO2 evitate ACCIAIO</v>
      </c>
      <c r="C25" s="14" t="str">
        <f>'[1]SOL Economia circolare'!C25</f>
        <v>Emissioni risparmiate da frazione merceologica similare</v>
      </c>
      <c r="D25" s="7" t="str">
        <f>'[1]SOL Economia circolare'!D25</f>
        <v>tonCO2</v>
      </c>
      <c r="E25" s="8">
        <f>'[1]SOL Economia circolare'!E25</f>
        <v>1271.5422766911888</v>
      </c>
      <c r="F25" s="9" t="str">
        <f>'[1]SOL Economia circolare'!F25</f>
        <v>Fonte: Elaborazione Ambiente Italia</v>
      </c>
    </row>
  </sheetData>
  <mergeCells count="2">
    <mergeCell ref="D1:F1"/>
    <mergeCell ref="A3:A25"/>
  </mergeCells>
  <pageMargins left="0.70866141732283472" right="0.70866141732283472" top="0.74803149606299213" bottom="0.74803149606299213" header="0.31496062992125984" footer="0.31496062992125984"/>
  <pageSetup paperSize="9" scale="78" orientation="landscape" verticalDpi="1200" r:id="rId1"/>
  <headerFooter>
    <oddHeader>&amp;C&amp;F&amp;R&amp;A</oddHeader>
    <oddFooter>&amp;L&amp;D&amp;RPagina &amp;P di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Economia circolare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2026-06-08T13:14:31Z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