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Economia_circolare_2025/"/>
    </mc:Choice>
  </mc:AlternateContent>
  <xr:revisionPtr revIDLastSave="13" documentId="11_22A1A46DAB61CE407EEF9FF5752A8C77C423F472" xr6:coauthVersionLast="47" xr6:coauthVersionMax="47" xr10:uidLastSave="{B37A8D47-4A89-41A2-8D11-53CA730032B7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0" i="1"/>
  <c r="E19" i="1"/>
  <c r="E15" i="1"/>
  <c r="E17" i="1" s="1"/>
  <c r="E14" i="1"/>
  <c r="E11" i="1"/>
  <c r="E12" i="1" s="1"/>
  <c r="E9" i="1"/>
  <c r="E10" i="1" s="1"/>
  <c r="E16" i="1" l="1"/>
</calcChain>
</file>

<file path=xl/sharedStrings.xml><?xml version="1.0" encoding="utf-8"?>
<sst xmlns="http://schemas.openxmlformats.org/spreadsheetml/2006/main" count="98" uniqueCount="54">
  <si>
    <t>SOL</t>
  </si>
  <si>
    <t>DENOMINAZIONE GESTORE</t>
  </si>
  <si>
    <t>Ragione sociale della SOL</t>
  </si>
  <si>
    <t>A.AM.P.S. - AZIENDA AMBIENTALE DI PUBBLICO SERVIZIO - SOCIETÀ PER AZIONI</t>
  </si>
  <si>
    <t>Macrosettore</t>
  </si>
  <si>
    <t>Parametro</t>
  </si>
  <si>
    <t>Descrizione</t>
  </si>
  <si>
    <t>Unità di misura</t>
  </si>
  <si>
    <t>Valore 2025</t>
  </si>
  <si>
    <t>Dove lo trovo?</t>
  </si>
  <si>
    <t>ECONOMIA CIRCOLARE</t>
  </si>
  <si>
    <t>RIFIUTI ORGANICI raccolti</t>
  </si>
  <si>
    <t>TOT rifiuti ORGANICI raccolti (per tutta la SOL)</t>
  </si>
  <si>
    <t>ton</t>
  </si>
  <si>
    <t>Principali EER: 200108, 200201, 200302</t>
  </si>
  <si>
    <t>CARTA E CARTONE raccolto</t>
  </si>
  <si>
    <t>TOT rifiuti CARTA E CARTONE raccolti (per tutta la SOL)</t>
  </si>
  <si>
    <t>Principali EER: 150101, 200101</t>
  </si>
  <si>
    <t>IMBALLAGGI IN MATERIALI MISTI raccolti</t>
  </si>
  <si>
    <t>TOT rifiuti I.M.M. raccolti (per tutta la SOL)</t>
  </si>
  <si>
    <t>Principali EER: 150105, 150106</t>
  </si>
  <si>
    <t>VETRO raccolto</t>
  </si>
  <si>
    <t>TOT rifiuti VETRO raccolti (per tutta la SOL)</t>
  </si>
  <si>
    <t>Principali EER: 150107, 200102</t>
  </si>
  <si>
    <t>RIFIUTI INGOMBRANTI raccolti</t>
  </si>
  <si>
    <t>TOT rifiuti INGOMBRANTI raccolti (per tutta la SOL)</t>
  </si>
  <si>
    <t>Principali EER: 200307</t>
  </si>
  <si>
    <t>LEGNO raccolto</t>
  </si>
  <si>
    <t>TOT rifiuti LEGNO raccolti (per tutta la SOL)</t>
  </si>
  <si>
    <t>Principali EER: 150103, 200138</t>
  </si>
  <si>
    <t>Materia prima risparmiata ACM (ammendante compostato misto)</t>
  </si>
  <si>
    <t>Da calcolarsi in funzione dei quantitativi di frazione merceologica similare (organico) raccolta su tutti i territori</t>
  </si>
  <si>
    <t>Emissioni CO2 evitate ACM</t>
  </si>
  <si>
    <t>Emissioni risparmiate da frazione merceologica similare</t>
  </si>
  <si>
    <t>tonCO2</t>
  </si>
  <si>
    <t>Fonte: Elaborazione Ambiente Italia</t>
  </si>
  <si>
    <t>Materia prima risparmiata CARTA/CARTONE</t>
  </si>
  <si>
    <t>Da calcolarsi in funzione dei quantitativi di frazione merceologica similare raccolta su tutti i territori</t>
  </si>
  <si>
    <t>Emissioni CO2 evitate CARTA/CARTONE</t>
  </si>
  <si>
    <t>Materia prima risparmiata PLASTICA</t>
  </si>
  <si>
    <t>Emissioni CO2 evitate PLASTICA</t>
  </si>
  <si>
    <t>Materia prima risparmiata VETRO</t>
  </si>
  <si>
    <t>Energia primaria risparmiata</t>
  </si>
  <si>
    <t>Energia risparmiata per l'avvenuto riciclaggio</t>
  </si>
  <si>
    <t>MWh</t>
  </si>
  <si>
    <t>Fonte: La Green Economy e il contributo di Conai al sistema Paese. CONAI 2016</t>
  </si>
  <si>
    <t>Emissioni CO2 evitate VETRO</t>
  </si>
  <si>
    <t>Materia prima risparmiata ALLUMINIO</t>
  </si>
  <si>
    <t>Emissioni CO2 evitate ALLUMINIO</t>
  </si>
  <si>
    <t>Materia prima risparmiata LEGNO</t>
  </si>
  <si>
    <t>Da calcolarsi sulla base delle dichiarazioni rese dagli impianti di recupero</t>
  </si>
  <si>
    <t>Dato non disponibile</t>
  </si>
  <si>
    <t>Materia prima risparmiata ACCIAIO</t>
  </si>
  <si>
    <t>Emissioni CO2 evitate ACCIAIO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</si>
</sst>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i/>
      <sz val="22"/>
      <color rgb="FFFFFFFF"/>
      <name val="Arial"/>
      <family val="2"/>
    </font>
    <font>
      <sz val="8"/>
      <color rgb="FFFF0000"/>
      <name val="Microsoft Sans Serif"/>
      <family val="2"/>
    </font>
    <font>
      <sz val="11"/>
      <name val="Calibri"/>
      <family val="2"/>
      <scheme val="minor"/>
    </font>
    <font>
      <sz val="8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EC7C3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4" borderId="5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5" fillId="4" borderId="6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13</xdr:row>
      <xdr:rowOff>41611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B25C2100-EC9F-4006-8F3B-793A058AB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9308" y="95250"/>
          <a:ext cx="5506224" cy="2422861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24</xdr:row>
      <xdr:rowOff>154962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4B6A90E2-CB29-4A51-8EDB-1E94A16C4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53974" y="2820459"/>
          <a:ext cx="5591961" cy="3201903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40</xdr:row>
      <xdr:rowOff>72616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6A621D5E-E9F9-45CE-A6A0-6CC4CEEDA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32808" y="6291792"/>
          <a:ext cx="5477645" cy="4648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workbookViewId="0">
      <selection activeCell="F21" sqref="F21"/>
    </sheetView>
  </sheetViews>
  <sheetFormatPr defaultRowHeight="15" x14ac:dyDescent="0.25"/>
  <cols>
    <col min="1" max="1" width="29.7109375" customWidth="1"/>
    <col min="2" max="2" width="38.7109375" customWidth="1"/>
    <col min="3" max="3" width="38" style="25" bestFit="1" customWidth="1"/>
    <col min="4" max="4" width="17.85546875" style="10" customWidth="1"/>
    <col min="5" max="5" width="25.5703125" style="10" customWidth="1"/>
    <col min="6" max="6" width="35.7109375" customWidth="1"/>
  </cols>
  <sheetData>
    <row r="1" spans="1:18" x14ac:dyDescent="0.25">
      <c r="A1" s="1" t="s">
        <v>0</v>
      </c>
      <c r="B1" s="2" t="s">
        <v>1</v>
      </c>
      <c r="C1" s="3" t="s">
        <v>2</v>
      </c>
      <c r="D1" s="4" t="s">
        <v>3</v>
      </c>
      <c r="E1" s="5"/>
      <c r="F1" s="6"/>
    </row>
    <row r="2" spans="1:18" x14ac:dyDescent="0.25">
      <c r="A2" s="7" t="s">
        <v>4</v>
      </c>
      <c r="B2" s="7" t="s">
        <v>5</v>
      </c>
      <c r="C2" s="8" t="s">
        <v>6</v>
      </c>
      <c r="D2" s="7" t="s">
        <v>7</v>
      </c>
      <c r="E2" s="7" t="s">
        <v>8</v>
      </c>
      <c r="F2" s="9" t="s">
        <v>9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1" t="s">
        <v>10</v>
      </c>
      <c r="B3" s="12" t="s">
        <v>11</v>
      </c>
      <c r="C3" s="13" t="s">
        <v>12</v>
      </c>
      <c r="D3" s="14" t="s">
        <v>13</v>
      </c>
      <c r="E3" s="15">
        <v>16738.8</v>
      </c>
      <c r="F3" s="16" t="s">
        <v>14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21" x14ac:dyDescent="0.25">
      <c r="A4" s="17"/>
      <c r="B4" s="12" t="s">
        <v>15</v>
      </c>
      <c r="C4" s="13" t="s">
        <v>16</v>
      </c>
      <c r="D4" s="14" t="s">
        <v>13</v>
      </c>
      <c r="E4" s="15">
        <v>9401.9699999999993</v>
      </c>
      <c r="F4" s="16" t="s">
        <v>17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28.5" x14ac:dyDescent="0.25">
      <c r="A5" s="17"/>
      <c r="B5" s="12" t="s">
        <v>18</v>
      </c>
      <c r="C5" s="13" t="s">
        <v>19</v>
      </c>
      <c r="D5" s="14" t="s">
        <v>13</v>
      </c>
      <c r="E5" s="15">
        <v>7384.21</v>
      </c>
      <c r="F5" s="16" t="s">
        <v>20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7"/>
      <c r="B6" s="12" t="s">
        <v>21</v>
      </c>
      <c r="C6" s="13" t="s">
        <v>22</v>
      </c>
      <c r="D6" s="14" t="s">
        <v>13</v>
      </c>
      <c r="E6" s="15">
        <v>5227.78</v>
      </c>
      <c r="F6" s="16" t="s">
        <v>23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x14ac:dyDescent="0.25">
      <c r="A7" s="17"/>
      <c r="B7" s="12" t="s">
        <v>24</v>
      </c>
      <c r="C7" s="13" t="s">
        <v>25</v>
      </c>
      <c r="D7" s="14" t="s">
        <v>13</v>
      </c>
      <c r="E7" s="15">
        <v>2736.34</v>
      </c>
      <c r="F7" s="16" t="s">
        <v>26</v>
      </c>
    </row>
    <row r="8" spans="1:18" x14ac:dyDescent="0.25">
      <c r="A8" s="17"/>
      <c r="B8" s="12" t="s">
        <v>27</v>
      </c>
      <c r="C8" s="13" t="s">
        <v>28</v>
      </c>
      <c r="D8" s="14" t="s">
        <v>13</v>
      </c>
      <c r="E8" s="15">
        <v>2657</v>
      </c>
      <c r="F8" s="16" t="s">
        <v>29</v>
      </c>
    </row>
    <row r="9" spans="1:18" ht="31.5" x14ac:dyDescent="0.25">
      <c r="A9" s="17"/>
      <c r="B9" s="18" t="s">
        <v>30</v>
      </c>
      <c r="C9" s="19" t="s">
        <v>31</v>
      </c>
      <c r="D9" s="14" t="s">
        <v>13</v>
      </c>
      <c r="E9" s="20">
        <f>14043.31*(1-0.0692)+(E3-14043.31)</f>
        <v>15767.002947999999</v>
      </c>
      <c r="F9" s="16"/>
    </row>
    <row r="10" spans="1:18" ht="21" x14ac:dyDescent="0.25">
      <c r="A10" s="17"/>
      <c r="B10" s="18" t="s">
        <v>32</v>
      </c>
      <c r="C10" s="19" t="s">
        <v>33</v>
      </c>
      <c r="D10" s="14" t="s">
        <v>34</v>
      </c>
      <c r="E10" s="21">
        <f>E9*183/1000</f>
        <v>2885.3615394839999</v>
      </c>
      <c r="F10" s="16" t="s">
        <v>35</v>
      </c>
    </row>
    <row r="11" spans="1:18" ht="28.5" x14ac:dyDescent="0.25">
      <c r="A11" s="17"/>
      <c r="B11" s="22" t="s">
        <v>36</v>
      </c>
      <c r="C11" s="19" t="s">
        <v>37</v>
      </c>
      <c r="D11" s="14" t="s">
        <v>13</v>
      </c>
      <c r="E11" s="21">
        <f>2663.47*(1-0.0036)+6738.5*(1-0.0743)</f>
        <v>8891.7109579999997</v>
      </c>
      <c r="F11" s="23"/>
    </row>
    <row r="12" spans="1:18" ht="28.5" x14ac:dyDescent="0.25">
      <c r="A12" s="17"/>
      <c r="B12" s="22" t="s">
        <v>38</v>
      </c>
      <c r="C12" s="19" t="s">
        <v>33</v>
      </c>
      <c r="D12" s="14" t="s">
        <v>34</v>
      </c>
      <c r="E12" s="21">
        <f>E11*600/1000</f>
        <v>5335.0265747999993</v>
      </c>
      <c r="F12" s="16" t="s">
        <v>35</v>
      </c>
    </row>
    <row r="13" spans="1:18" ht="21" x14ac:dyDescent="0.25">
      <c r="A13" s="17"/>
      <c r="B13" s="18" t="s">
        <v>39</v>
      </c>
      <c r="C13" s="19" t="s">
        <v>37</v>
      </c>
      <c r="D13" s="14" t="s">
        <v>13</v>
      </c>
      <c r="E13" s="24">
        <v>4584.2299999999996</v>
      </c>
      <c r="F13" s="16"/>
    </row>
    <row r="14" spans="1:18" ht="21" x14ac:dyDescent="0.25">
      <c r="A14" s="17"/>
      <c r="B14" s="18" t="s">
        <v>40</v>
      </c>
      <c r="C14" s="19" t="s">
        <v>33</v>
      </c>
      <c r="D14" s="14" t="s">
        <v>34</v>
      </c>
      <c r="E14" s="24">
        <f>E13*1000/1000</f>
        <v>4584.2299999999996</v>
      </c>
      <c r="F14" s="16" t="s">
        <v>35</v>
      </c>
    </row>
    <row r="15" spans="1:18" ht="21" x14ac:dyDescent="0.25">
      <c r="A15" s="17"/>
      <c r="B15" s="22" t="s">
        <v>41</v>
      </c>
      <c r="C15" s="19" t="s">
        <v>37</v>
      </c>
      <c r="D15" s="14" t="s">
        <v>13</v>
      </c>
      <c r="E15" s="20">
        <f>E6*(1-0.0023)</f>
        <v>5215.7561059999998</v>
      </c>
      <c r="F15" s="16"/>
    </row>
    <row r="16" spans="1:18" ht="45" x14ac:dyDescent="0.25">
      <c r="A16" s="17"/>
      <c r="B16" s="22" t="s">
        <v>42</v>
      </c>
      <c r="C16" s="19" t="s">
        <v>43</v>
      </c>
      <c r="D16" s="14" t="s">
        <v>44</v>
      </c>
      <c r="E16" s="21">
        <f>E15/137000*550000</f>
        <v>20939.166848905108</v>
      </c>
      <c r="F16" s="23" t="s">
        <v>45</v>
      </c>
    </row>
    <row r="17" spans="1:6" ht="21" x14ac:dyDescent="0.25">
      <c r="A17" s="17"/>
      <c r="B17" s="22" t="s">
        <v>46</v>
      </c>
      <c r="C17" s="19" t="s">
        <v>33</v>
      </c>
      <c r="D17" s="14" t="s">
        <v>34</v>
      </c>
      <c r="E17" s="21">
        <f>E15*253/1000</f>
        <v>1319.5862948179999</v>
      </c>
      <c r="F17" s="16" t="s">
        <v>35</v>
      </c>
    </row>
    <row r="18" spans="1:6" ht="21" x14ac:dyDescent="0.25">
      <c r="A18" s="17"/>
      <c r="B18" s="18" t="s">
        <v>47</v>
      </c>
      <c r="C18" s="19" t="s">
        <v>37</v>
      </c>
      <c r="D18" s="14" t="s">
        <v>13</v>
      </c>
      <c r="E18" s="24">
        <v>75.47</v>
      </c>
      <c r="F18" s="16"/>
    </row>
    <row r="19" spans="1:6" ht="45" x14ac:dyDescent="0.25">
      <c r="A19" s="17"/>
      <c r="B19" s="18" t="s">
        <v>42</v>
      </c>
      <c r="C19" s="19" t="s">
        <v>43</v>
      </c>
      <c r="D19" s="14" t="s">
        <v>44</v>
      </c>
      <c r="E19" s="21">
        <f>E18/1000*13889</f>
        <v>1048.2028299999999</v>
      </c>
      <c r="F19" s="23" t="s">
        <v>45</v>
      </c>
    </row>
    <row r="20" spans="1:6" ht="21" x14ac:dyDescent="0.25">
      <c r="A20" s="17"/>
      <c r="B20" s="18" t="s">
        <v>48</v>
      </c>
      <c r="C20" s="19" t="s">
        <v>33</v>
      </c>
      <c r="D20" s="14" t="s">
        <v>34</v>
      </c>
      <c r="E20" s="21">
        <f>E18*9074/1000</f>
        <v>684.81478000000004</v>
      </c>
      <c r="F20" s="16" t="s">
        <v>35</v>
      </c>
    </row>
    <row r="21" spans="1:6" ht="21" x14ac:dyDescent="0.25">
      <c r="A21" s="17"/>
      <c r="B21" s="22" t="s">
        <v>49</v>
      </c>
      <c r="C21" s="19" t="s">
        <v>50</v>
      </c>
      <c r="D21" s="14" t="s">
        <v>13</v>
      </c>
      <c r="E21" s="24" t="s">
        <v>51</v>
      </c>
      <c r="F21" s="16"/>
    </row>
    <row r="22" spans="1:6" ht="45" x14ac:dyDescent="0.25">
      <c r="A22" s="17"/>
      <c r="B22" s="22" t="s">
        <v>42</v>
      </c>
      <c r="C22" s="19" t="s">
        <v>43</v>
      </c>
      <c r="D22" s="14" t="s">
        <v>44</v>
      </c>
      <c r="E22" s="24" t="s">
        <v>51</v>
      </c>
      <c r="F22" s="23" t="s">
        <v>45</v>
      </c>
    </row>
    <row r="23" spans="1:6" ht="21" x14ac:dyDescent="0.25">
      <c r="A23" s="17"/>
      <c r="B23" s="18" t="s">
        <v>52</v>
      </c>
      <c r="C23" s="19" t="s">
        <v>37</v>
      </c>
      <c r="D23" s="14" t="s">
        <v>13</v>
      </c>
      <c r="E23" s="24">
        <v>272.31</v>
      </c>
      <c r="F23" s="16"/>
    </row>
    <row r="24" spans="1:6" ht="45" x14ac:dyDescent="0.25">
      <c r="A24" s="17"/>
      <c r="B24" s="18" t="s">
        <v>42</v>
      </c>
      <c r="C24" s="19" t="s">
        <v>43</v>
      </c>
      <c r="D24" s="14" t="s">
        <v>44</v>
      </c>
      <c r="E24" s="21">
        <f>E23/18000*91944</f>
        <v>1390.95948</v>
      </c>
      <c r="F24" s="23" t="s">
        <v>45</v>
      </c>
    </row>
    <row r="25" spans="1:6" ht="21" x14ac:dyDescent="0.25">
      <c r="A25" s="17"/>
      <c r="B25" s="18" t="s">
        <v>53</v>
      </c>
      <c r="C25" s="19" t="s">
        <v>33</v>
      </c>
      <c r="D25" s="14" t="s">
        <v>34</v>
      </c>
      <c r="E25" s="21">
        <f>E23*1487/1000</f>
        <v>404.92497000000003</v>
      </c>
      <c r="F25" s="16" t="s">
        <v>35</v>
      </c>
    </row>
  </sheetData>
  <mergeCells count="2">
    <mergeCell ref="D1:F1"/>
    <mergeCell ref="A3:A2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BF43AE-1E11-4F17-AC7F-7062BAD1F2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CB86D0-8FD6-4FFB-931E-4132EE9C0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321D4B-0DC1-4C32-9DDC-38C4D99B462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2026-05-27T13:59:00Z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